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avans.sharepoint.com/sites/Videoplatform/Shared Documents/General/04 Aanbestedingsdocumenten/"/>
    </mc:Choice>
  </mc:AlternateContent>
  <xr:revisionPtr revIDLastSave="144" documentId="8_{A23255B4-031D-424E-9596-18E0F5678F9F}" xr6:coauthVersionLast="47" xr6:coauthVersionMax="47" xr10:uidLastSave="{11D45DDC-AD0C-485A-B5FF-ABFE1DD14F00}"/>
  <bookViews>
    <workbookView xWindow="-25320" yWindow="285" windowWidth="25440" windowHeight="15390" xr2:uid="{6C354FE7-7BD8-4481-BFB1-F4DF0AA96E3D}"/>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9" i="1" l="1"/>
  <c r="I79" i="1"/>
  <c r="K77" i="1"/>
  <c r="K75" i="1"/>
  <c r="K74" i="1"/>
  <c r="K73" i="1"/>
  <c r="K72" i="1"/>
  <c r="K70" i="1"/>
  <c r="K69" i="1"/>
  <c r="K67" i="1"/>
  <c r="K66" i="1"/>
  <c r="K65" i="1"/>
  <c r="K63" i="1"/>
  <c r="K62" i="1"/>
  <c r="K61" i="1"/>
  <c r="K60" i="1"/>
  <c r="K58" i="1"/>
  <c r="K57" i="1"/>
  <c r="K56" i="1"/>
  <c r="K55" i="1"/>
  <c r="K53" i="1"/>
  <c r="K52" i="1"/>
  <c r="K51" i="1"/>
  <c r="K49" i="1"/>
  <c r="K48" i="1"/>
  <c r="K47" i="1"/>
  <c r="K46" i="1"/>
  <c r="K44" i="1"/>
  <c r="K43" i="1"/>
  <c r="K41" i="1"/>
  <c r="K40" i="1"/>
  <c r="K38" i="1"/>
  <c r="K37" i="1"/>
  <c r="K35" i="1"/>
  <c r="K34" i="1"/>
  <c r="K33" i="1"/>
  <c r="K31" i="1"/>
  <c r="K29" i="1"/>
  <c r="K28" i="1"/>
  <c r="K27" i="1"/>
  <c r="K26" i="1"/>
  <c r="K25" i="1"/>
  <c r="K24" i="1"/>
  <c r="K23" i="1"/>
  <c r="K22" i="1"/>
  <c r="K21" i="1"/>
  <c r="K20" i="1"/>
  <c r="K18" i="1"/>
  <c r="K17" i="1"/>
  <c r="K16" i="1"/>
  <c r="K15" i="1"/>
  <c r="K14" i="1"/>
  <c r="K13" i="1"/>
  <c r="K12" i="1"/>
  <c r="K10" i="1"/>
  <c r="K9" i="1"/>
  <c r="K8" i="1"/>
  <c r="K7" i="1"/>
  <c r="K5" i="1"/>
  <c r="K4" i="1"/>
  <c r="K3" i="1"/>
</calcChain>
</file>

<file path=xl/sharedStrings.xml><?xml version="1.0" encoding="utf-8"?>
<sst xmlns="http://schemas.openxmlformats.org/spreadsheetml/2006/main" count="311" uniqueCount="126">
  <si>
    <t>Programma van Eisen en Wensen Functioneel -Technisch</t>
  </si>
  <si>
    <t>Nr</t>
  </si>
  <si>
    <t>Onderwerp</t>
  </si>
  <si>
    <t>Eis / Wens</t>
  </si>
  <si>
    <t>Omschrijving</t>
  </si>
  <si>
    <t>Functioneel</t>
  </si>
  <si>
    <t>Technisch</t>
  </si>
  <si>
    <t>Moscow</t>
  </si>
  <si>
    <t>Maximaal aantal punten</t>
  </si>
  <si>
    <t>Kan aan worden voldaan?</t>
  </si>
  <si>
    <t>Aantal punten</t>
  </si>
  <si>
    <t>COLLEGEREGISTRATIE</t>
  </si>
  <si>
    <t>W_m</t>
  </si>
  <si>
    <t>Een gebruiker kan ad hoc via het systeem een opname starten vanuit de collegezaal waaruit opgenomen wordt.</t>
  </si>
  <si>
    <t>X</t>
  </si>
  <si>
    <t>Could</t>
  </si>
  <si>
    <t>W</t>
  </si>
  <si>
    <t xml:space="preserve">Het systeem faciliteert videoregistratie met bestaande hardware recorders en live encoders. </t>
  </si>
  <si>
    <t>Should</t>
  </si>
  <si>
    <t>Opnemen</t>
  </si>
  <si>
    <t>Een gebruiker kan bij het opnemen van een video zijn achtergrond blurren/ anonimiseren</t>
  </si>
  <si>
    <t>LIVESTREAM voorbereiden</t>
  </si>
  <si>
    <t>W_h</t>
  </si>
  <si>
    <t>Een gebruiker kan via het systeem een livestream initiëren vanuit een cursus in het LMS.</t>
  </si>
  <si>
    <t xml:space="preserve">Na de LIVESTREAM </t>
  </si>
  <si>
    <t>Het systeem houdt voor een livestream en een on-demand opname van de live stream dezelfde url aan.</t>
  </si>
  <si>
    <t>Tijdens de LIVESTREAM</t>
  </si>
  <si>
    <t xml:space="preserve">Het systeem ondersteunt een triplestream </t>
  </si>
  <si>
    <t>Technische koppeling</t>
  </si>
  <si>
    <t xml:space="preserve">Het systeem faciliteert livestreaming met bestaande hardware recorders en live encoders. </t>
  </si>
  <si>
    <t>EDITEN</t>
  </si>
  <si>
    <t>View</t>
  </si>
  <si>
    <t>Een gebruiker kan in de editor in- en uitzoomen in zowel de slidestream als ook in de videotijdlijn</t>
  </si>
  <si>
    <t>Bewerken</t>
  </si>
  <si>
    <t>De maximale verwerkingsduur van een videobewerking is near real time.</t>
  </si>
  <si>
    <t xml:space="preserve">Een gebruiker kan bij het maken van een video aangeven dat er virtuele fragmenten kunnen worden gemaakt door de kijker. Bij het afspelen van deze fragmenten kan niet buiten het fragment genavigeerd worden. </t>
  </si>
  <si>
    <t>Een gebruiker kan in een online editor in het systeem ondertiteling aanpassen.</t>
  </si>
  <si>
    <t>Toevoegen</t>
  </si>
  <si>
    <t xml:space="preserve">Een gebruiker kan meerdere simultane ondertitelingsbestanden toevoegen aan de video. </t>
  </si>
  <si>
    <t>Een gebruiker kan interactieve videopaden toevoegen, waarbij de kijker het videopad kiest.</t>
  </si>
  <si>
    <t xml:space="preserve">Een gebruiker kan bij een video annotaties toevoegen.   </t>
  </si>
  <si>
    <t>AFSPELEN</t>
  </si>
  <si>
    <t>Playerfunctionaliteit</t>
  </si>
  <si>
    <t>Het systeem biedt ondersteuning voor 360 graden video</t>
  </si>
  <si>
    <t xml:space="preserve">Het systeem biedt ondersteuning voor Picture in Picture (PIP) </t>
  </si>
  <si>
    <t>E</t>
  </si>
  <si>
    <t>Een kijker heeft de mogelijkheid om een video te downloaden om on-the-go/ zonder datagebruik het materiaal te kunnen bekijken. Dit zonder dat de kijker toegang krijgt tot de video en deze opnieuw geüpload of bewerkt zou kunnen worden.</t>
  </si>
  <si>
    <t>Kijker</t>
  </si>
  <si>
    <t>Een kijker kan kiezen, bij beschikbare Audio Descriptions, om deze wel of niet te tonen</t>
  </si>
  <si>
    <t>Een kijker kan kiezen in welke (beschikbare) taal ondertiteling wordt afgespeeld</t>
  </si>
  <si>
    <t>Het systeem herkent en presenteert een hoofdstuk d.m.v. tekst- en/of spraakherkenning (OCR of vergelijkbaar), zodat de kijker snel op en neer kan springen tussen de hoofdstukken</t>
  </si>
  <si>
    <t>x</t>
  </si>
  <si>
    <t>Configuratie</t>
  </si>
  <si>
    <t>De gebruiker kan per video de player, de configuratie van de playerskin en bedieningselementen aanpassen</t>
  </si>
  <si>
    <t>Clips maken</t>
  </si>
  <si>
    <t>Een kijker kan virtuele fragmenten maken. Bij het afspelen van deze fragmenten kan niet buiten het fragment genavigeerd worden. De bron van de originele video wordt vermeld.</t>
  </si>
  <si>
    <t>Het systeem biedt ondersteuning voor Augmented Reality</t>
  </si>
  <si>
    <t xml:space="preserve">Het systeem biedt ondersteuning voor Virtual Reality </t>
  </si>
  <si>
    <t>Uploaden</t>
  </si>
  <si>
    <t xml:space="preserve">Een gebruiker kan meerdere video's in batch uploaden, in dezelfde UI. </t>
  </si>
  <si>
    <t>Feedback</t>
  </si>
  <si>
    <t>Feedback geven</t>
  </si>
  <si>
    <t>Een kijker kan een video liken</t>
  </si>
  <si>
    <t>Een kijker kan een 'abuse' waarneming in de video aangeven</t>
  </si>
  <si>
    <t xml:space="preserve">Een kijker kan via het systeem een reactie geven in een video, op verschillende momenten in de tijdlijn van deze video. </t>
  </si>
  <si>
    <t>LMS integratie</t>
  </si>
  <si>
    <t>Integratie van de resultaten van beantwoording van quizzes in de grading functionaliteit van het LMS.</t>
  </si>
  <si>
    <t xml:space="preserve">De mogelijkheid om een videogallerij te creëren bij een module in het LMS. </t>
  </si>
  <si>
    <t>Publiceren en delen</t>
  </si>
  <si>
    <t>Een thema of categorie beschikt over de mogelijkheid uitgelichte video's te tonen.</t>
  </si>
  <si>
    <t>Help</t>
  </si>
  <si>
    <t>Het systeem biedt de mogelijkheid om video in te voegen in presentatiesystemen zoals Powerpoint.</t>
  </si>
  <si>
    <t>Een gebruiker kan een video deeplinken</t>
  </si>
  <si>
    <t>Zoekopdracht</t>
  </si>
  <si>
    <t>Een gebruiker/kijker kan een video zoeken op basis van annotaties</t>
  </si>
  <si>
    <t>Een gebruiker/kijker kan een video zoeken op basis van tekst in slides</t>
  </si>
  <si>
    <t>Wh</t>
  </si>
  <si>
    <t>Een gebruiker/kijker kan een video zoeken op basis van OCR (tekst in beeld)</t>
  </si>
  <si>
    <t>Een gebruiker/kijker kan gecombineerde zoekopdrachten doen en de resultaten worden geordend op relevantie</t>
  </si>
  <si>
    <t>METADATA</t>
  </si>
  <si>
    <t>Metadata</t>
  </si>
  <si>
    <t>De metadata wordt beschreven via de NL-LOM metadatastandaard;</t>
  </si>
  <si>
    <t>De metadata wordt beschreven via de schema.org metadatastandaard.</t>
  </si>
  <si>
    <t>Het systeem genereert beschrijvende metadata op basis van objecten of geluiden die voorkomen in de video (AI)</t>
  </si>
  <si>
    <t>Beheer</t>
  </si>
  <si>
    <t>Een gebruiker kan in 'Mijn video's' ordenen in een voorgedefineerde structuur, in meerdere lagen</t>
  </si>
  <si>
    <t>Het systeem beschikt over helpfunctionaliteit zodat een gebruiker  tijdens video voorbereiden, opnemen en editen ondersteuning heeft.</t>
  </si>
  <si>
    <t>Het systeem biedt de mogelijkheid om in de helpfunctionaliteit, in de vorm van handleidingsteksten van de instelling, informatie toe te voegen of op te roepen</t>
  </si>
  <si>
    <t>Het systeem faciliteert de keuze of niet-geanonimiseerde analytics mag worden gegenereerd en gedownload</t>
  </si>
  <si>
    <t>Learning analytics</t>
  </si>
  <si>
    <t>Een gebruiker kan een analyse maken van: Een visuele weergave van intensiteit van kijken van de video (in de tijdlijn)</t>
  </si>
  <si>
    <t>Een gebruiker kan een analyse maken van: Bronnen van waar de video wordt bekeken (LMS, Videoportal, App, etc.)</t>
  </si>
  <si>
    <t>Platform en Learning analytics</t>
  </si>
  <si>
    <t>De beheerder of gebruiker heeft bij downloaden van analytics de keuze tussen geanonimiseerde of niet-geanonimiseerde analytics.</t>
  </si>
  <si>
    <t>De gebruiker kan quiz-uitkomsten downloaden</t>
  </si>
  <si>
    <t>Koppelingen</t>
  </si>
  <si>
    <t xml:space="preserve">Het systeem ondersteunt Single Sign On en biedt hiertoe koppelingen middels ADFS </t>
  </si>
  <si>
    <t>Instellen</t>
  </si>
  <si>
    <t>In het systeem kan worden ingesteld of externe systemen een afspeelbestand van een video kunnen hergebruiken</t>
  </si>
  <si>
    <t>Het systeem biedt een mechanisme voor deprovisioning wat aansluit bij de voorzieningen die de directory van de instelling biedt. Dit betekent dat een gebruiker automatisch voor verwijdering uit het systeem aangemerkt kan worden als deze verwijderd wordt uit de administratie van de instelling.</t>
  </si>
  <si>
    <t>Open standaard</t>
  </si>
  <si>
    <t>Het systeem biedt een API op basis van open standaarden waarmee een daartoe geauthoriseerde gebruiker alle beheerstaken kan uitvoeren.</t>
  </si>
  <si>
    <t>Het systeem conformeert ten minste aan WCAG 2.1  toegankelijkheid richtlijnen of hoger.</t>
  </si>
  <si>
    <t>Audio</t>
  </si>
  <si>
    <t>Een gebruiker kan een video in een webeditor bewerken zonder aanvullende software te installeren. Deze bewerking bevat minimaal trim en chop mogelijkheden.</t>
  </si>
  <si>
    <t>Het systeem faciliteert een (embed)player voor audio, met alleen een playerbar, zonder thumbnail</t>
  </si>
  <si>
    <t>Een kijker heeft de mogelijkheid om een audio te downloaden om on-the-go/ zonder datagebruik het materiaal te kunnen beluisteren. Dit zonder dat de kijker toegang krijgt tot de video en deze opnieuw geüpload of bewerkt zou kunnen worden.</t>
  </si>
  <si>
    <t>Het systeem biedt de mogelijkheid tot het genereren van een RSS feed t.b.v. podcast syndicatie met iTunes en Spotify</t>
  </si>
  <si>
    <t>Maximaal</t>
  </si>
  <si>
    <t>Totaal inschrijver</t>
  </si>
  <si>
    <t>Het systeem is beschikbaar in het Nederlands en biedt zodoende online een Nederlandstalige hulpfunctie.</t>
  </si>
  <si>
    <t>Algemeen</t>
  </si>
  <si>
    <t>Taal</t>
  </si>
  <si>
    <t>Livestreamen</t>
  </si>
  <si>
    <t>UP</t>
  </si>
  <si>
    <t>LMS</t>
  </si>
  <si>
    <t>Video Portaal</t>
  </si>
  <si>
    <t>Publiceren</t>
  </si>
  <si>
    <t>Zoeken</t>
  </si>
  <si>
    <t>beheer GC 4</t>
  </si>
  <si>
    <t>Analytics</t>
  </si>
  <si>
    <t>Koppelen</t>
  </si>
  <si>
    <t>Standaarden</t>
  </si>
  <si>
    <t>PODCAST/ AUDIO</t>
  </si>
  <si>
    <t xml:space="preserve">Het videoportaal beschikt over een help-functionaliteit (inhoud door beheerder aan te passen/vullen) </t>
  </si>
  <si>
    <t xml:space="preserve">Programma van Eisen en Wensen Non-Functioneel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</si>
</sst>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0"/>
      <name val="Calibri"/>
      <family val="2"/>
      <scheme val="minor"/>
    </font>
    <font>
      <b/>
      <sz val="11"/>
      <color theme="1"/>
      <name val="Calibri"/>
      <family val="2"/>
      <scheme val="minor"/>
    </font>
    <font>
      <b/>
      <sz val="14"/>
      <color theme="0"/>
      <name val="Calibri"/>
      <family val="2"/>
      <scheme val="minor"/>
    </font>
    <font>
      <b/>
      <sz val="11"/>
      <name val="Calibri"/>
      <family val="2"/>
      <scheme val="minor"/>
    </font>
    <font>
      <sz val="10"/>
      <name val="Calibri"/>
      <family val="2"/>
      <scheme val="minor"/>
    </font>
    <font>
      <sz val="10"/>
      <color theme="1"/>
      <name val="Calibri"/>
      <family val="2"/>
      <scheme val="minor"/>
    </font>
    <font>
      <b/>
      <sz val="20"/>
      <color theme="1"/>
      <name val="Calibri"/>
      <family val="2"/>
      <scheme val="minor"/>
    </font>
    <font>
      <b/>
      <sz val="14"/>
      <name val="Calibri"/>
      <family val="2"/>
      <scheme val="minor"/>
    </font>
    <font>
      <sz val="9"/>
      <color theme="1"/>
      <name val="Calibri"/>
      <family val="2"/>
      <scheme val="minor"/>
    </font>
    <font>
      <b/>
      <sz val="9"/>
      <color theme="1"/>
      <name val="Calibri"/>
      <family val="2"/>
      <scheme val="minor"/>
    </font>
    <font>
      <b/>
      <sz val="12"/>
      <name val="Calibri"/>
      <family val="2"/>
      <scheme val="minor"/>
    </font>
    <font>
      <b/>
      <sz val="18"/>
      <color theme="1"/>
      <name val="Calibri"/>
      <family val="2"/>
      <scheme val="minor"/>
    </font>
    <font>
      <b/>
      <sz val="16"/>
      <color theme="1"/>
      <name val="Calibri"/>
      <family val="2"/>
      <scheme val="minor"/>
    </font>
    <font>
      <sz val="10"/>
      <color rgb="FFFF0000"/>
      <name val="Calibri"/>
      <family val="2"/>
      <scheme val="minor"/>
    </font>
    <font>
      <b/>
      <sz val="14"/>
      <color theme="1"/>
      <name val="Calibri"/>
      <family val="2"/>
      <scheme val="minor"/>
    </font>
    <font>
      <sz val="11"/>
      <name val="Calibri"/>
      <family val="2"/>
      <scheme val="minor"/>
    </font>
    <font>
      <b/>
      <sz val="9"/>
      <color rgb="FFFF0000"/>
      <name val="Calibri"/>
      <family val="2"/>
      <scheme val="minor"/>
    </font>
    <font>
      <sz val="10"/>
      <color rgb="FF000000"/>
      <name val="Calibri"/>
      <family val="2"/>
      <scheme val="minor"/>
    </font>
    <font>
      <b/>
      <sz val="12"/>
      <color theme="1"/>
      <name val="Calibri"/>
      <family val="2"/>
      <scheme val="minor"/>
    </font>
  </fonts>
  <fills count="19">
    <fill>
      <patternFill patternType="none"/>
    </fill>
    <fill>
      <patternFill patternType="gray125"/>
    </fill>
    <fill>
      <patternFill patternType="solid">
        <fgColor rgb="FFA5A5A5"/>
      </patternFill>
    </fill>
    <fill>
      <patternFill patternType="solid">
        <fgColor theme="1"/>
        <bgColor indexed="64"/>
      </patternFill>
    </fill>
    <fill>
      <patternFill patternType="solid">
        <fgColor theme="4"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0"/>
        <bgColor indexed="64"/>
      </patternFill>
    </fill>
    <fill>
      <patternFill patternType="solid">
        <fgColor theme="8"/>
        <bgColor indexed="64"/>
      </patternFill>
    </fill>
    <fill>
      <patternFill patternType="solid">
        <fgColor theme="8" tint="0.79998168889431442"/>
        <bgColor indexed="64"/>
      </patternFill>
    </fill>
    <fill>
      <patternFill patternType="solid">
        <fgColor theme="5"/>
        <bgColor indexed="64"/>
      </patternFill>
    </fill>
    <fill>
      <patternFill patternType="solid">
        <fgColor theme="5" tint="0.79998168889431442"/>
        <bgColor indexed="64"/>
      </patternFill>
    </fill>
    <fill>
      <patternFill patternType="solid">
        <fgColor theme="7"/>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4" tint="-0.249977111117893"/>
        <bgColor indexed="64"/>
      </patternFill>
    </fill>
  </fills>
  <borders count="23">
    <border>
      <left/>
      <right/>
      <top/>
      <bottom/>
      <diagonal/>
    </border>
    <border>
      <left style="double">
        <color rgb="FF3F3F3F"/>
      </left>
      <right style="double">
        <color rgb="FF3F3F3F"/>
      </right>
      <top style="double">
        <color rgb="FF3F3F3F"/>
      </top>
      <bottom style="double">
        <color rgb="FF3F3F3F"/>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2" borderId="1" applyNumberFormat="0" applyAlignment="0" applyProtection="0"/>
  </cellStyleXfs>
  <cellXfs count="103">
    <xf numFmtId="0" fontId="0" fillId="0" borderId="0" xfId="0"/>
    <xf numFmtId="0" fontId="0" fillId="0" borderId="0" xfId="0" applyAlignment="1">
      <alignment horizontal="left"/>
    </xf>
    <xf numFmtId="0" fontId="0" fillId="0" borderId="0" xfId="0" applyAlignment="1">
      <alignment horizontal="left" vertical="center"/>
    </xf>
    <xf numFmtId="0" fontId="4" fillId="0" borderId="2" xfId="0" applyFont="1" applyBorder="1" applyAlignment="1">
      <alignment horizontal="left" vertical="center" wrapText="1"/>
    </xf>
    <xf numFmtId="0" fontId="0" fillId="0" borderId="3" xfId="0" applyBorder="1" applyAlignment="1">
      <alignment vertical="center" wrapText="1"/>
    </xf>
    <xf numFmtId="0" fontId="0" fillId="0" borderId="3" xfId="0" applyBorder="1" applyAlignment="1">
      <alignment horizontal="center" vertical="center" wrapText="1"/>
    </xf>
    <xf numFmtId="0" fontId="5" fillId="0" borderId="3" xfId="0" applyFont="1" applyBorder="1" applyAlignment="1">
      <alignment vertical="center" wrapText="1"/>
    </xf>
    <xf numFmtId="0" fontId="6" fillId="4" borderId="3" xfId="0" applyFont="1" applyFill="1" applyBorder="1" applyAlignment="1">
      <alignment horizontal="center" vertical="center" textRotation="90"/>
    </xf>
    <xf numFmtId="0" fontId="2" fillId="0" borderId="3" xfId="0" applyFont="1" applyBorder="1" applyAlignment="1">
      <alignment horizontal="center" vertical="center" textRotation="90" wrapText="1"/>
    </xf>
    <xf numFmtId="0" fontId="1" fillId="2" borderId="1" xfId="1" applyAlignment="1">
      <alignment wrapText="1"/>
    </xf>
    <xf numFmtId="0" fontId="8" fillId="5"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10" fillId="7" borderId="4" xfId="0" applyFont="1" applyFill="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xf>
    <xf numFmtId="0" fontId="0" fillId="6" borderId="4" xfId="0" applyFill="1" applyBorder="1"/>
    <xf numFmtId="0" fontId="7" fillId="0" borderId="0" xfId="0" applyFont="1" applyAlignment="1">
      <alignment horizontal="center" vertical="center" textRotation="90" wrapText="1"/>
    </xf>
    <xf numFmtId="0" fontId="8" fillId="0" borderId="0" xfId="0" applyFont="1" applyAlignment="1">
      <alignment horizontal="center" vertical="center" wrapText="1"/>
    </xf>
    <xf numFmtId="0" fontId="0" fillId="0" borderId="0" xfId="0" applyAlignment="1">
      <alignment horizontal="center" vertical="center"/>
    </xf>
    <xf numFmtId="0" fontId="10" fillId="7" borderId="0" xfId="0" applyFont="1" applyFill="1" applyAlignment="1">
      <alignment horizontal="center" vertical="center"/>
    </xf>
    <xf numFmtId="0" fontId="0" fillId="0" borderId="0" xfId="0" applyAlignment="1">
      <alignment horizontal="center"/>
    </xf>
    <xf numFmtId="0" fontId="8" fillId="8" borderId="4" xfId="0" applyFont="1" applyFill="1" applyBorder="1" applyAlignment="1">
      <alignment horizontal="center" vertical="center" wrapText="1"/>
    </xf>
    <xf numFmtId="0" fontId="6" fillId="0" borderId="0" xfId="0" applyFont="1"/>
    <xf numFmtId="0" fontId="0" fillId="0" borderId="0" xfId="0" applyAlignment="1">
      <alignment vertical="center"/>
    </xf>
    <xf numFmtId="0" fontId="0" fillId="0" borderId="5" xfId="0" applyBorder="1" applyAlignment="1">
      <alignment horizontal="center" vertical="center"/>
    </xf>
    <xf numFmtId="0" fontId="10" fillId="7" borderId="5" xfId="0" applyFont="1" applyFill="1" applyBorder="1" applyAlignment="1">
      <alignment horizontal="center" vertical="center"/>
    </xf>
    <xf numFmtId="0" fontId="8" fillId="10" borderId="7" xfId="0" applyFont="1" applyFill="1" applyBorder="1" applyAlignment="1">
      <alignment horizontal="center" vertical="center" wrapText="1"/>
    </xf>
    <xf numFmtId="0" fontId="9" fillId="0" borderId="8" xfId="0" applyFont="1" applyBorder="1" applyAlignment="1">
      <alignment horizontal="center" vertical="center" wrapText="1"/>
    </xf>
    <xf numFmtId="0" fontId="8" fillId="10" borderId="10" xfId="0" applyFont="1" applyFill="1" applyBorder="1" applyAlignment="1">
      <alignment horizontal="center" vertical="center" wrapText="1"/>
    </xf>
    <xf numFmtId="0" fontId="8" fillId="10" borderId="11"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8" fillId="12" borderId="4" xfId="0" applyFont="1" applyFill="1" applyBorder="1" applyAlignment="1">
      <alignment horizontal="center" vertical="center" wrapText="1"/>
    </xf>
    <xf numFmtId="0" fontId="11" fillId="12" borderId="4" xfId="0" applyFont="1" applyFill="1" applyBorder="1" applyAlignment="1">
      <alignment horizontal="center" vertical="center" wrapText="1"/>
    </xf>
    <xf numFmtId="0" fontId="12" fillId="0" borderId="0" xfId="0" applyFont="1" applyAlignment="1">
      <alignment horizontal="center" vertical="center" textRotation="90" wrapText="1"/>
    </xf>
    <xf numFmtId="0" fontId="13" fillId="0" borderId="0" xfId="0" applyFont="1" applyAlignment="1">
      <alignment horizontal="center" vertical="center" textRotation="90" wrapText="1"/>
    </xf>
    <xf numFmtId="0" fontId="8" fillId="14" borderId="4" xfId="0" applyFont="1" applyFill="1" applyBorder="1" applyAlignment="1">
      <alignment horizontal="center" vertical="center" wrapText="1"/>
    </xf>
    <xf numFmtId="0" fontId="4" fillId="14" borderId="4" xfId="0" applyFont="1" applyFill="1" applyBorder="1" applyAlignment="1">
      <alignment horizontal="center" vertical="center" wrapText="1"/>
    </xf>
    <xf numFmtId="0" fontId="4" fillId="0" borderId="0" xfId="0" applyFont="1" applyAlignment="1">
      <alignment horizontal="center" vertical="center" wrapText="1"/>
    </xf>
    <xf numFmtId="0" fontId="8" fillId="15" borderId="4" xfId="0" applyFont="1" applyFill="1" applyBorder="1" applyAlignment="1">
      <alignment horizontal="center" vertical="center" wrapText="1"/>
    </xf>
    <xf numFmtId="0" fontId="10" fillId="0" borderId="4" xfId="0" applyFont="1" applyBorder="1" applyAlignment="1">
      <alignment horizontal="center" vertical="center"/>
    </xf>
    <xf numFmtId="0" fontId="15" fillId="0" borderId="0" xfId="0" applyFont="1" applyAlignment="1">
      <alignment vertical="center" textRotation="90" wrapText="1"/>
    </xf>
    <xf numFmtId="0" fontId="9" fillId="0" borderId="0" xfId="0" applyFont="1" applyAlignment="1">
      <alignment horizontal="center" vertical="center" wrapText="1"/>
    </xf>
    <xf numFmtId="0" fontId="10" fillId="0" borderId="0" xfId="0" applyFont="1" applyAlignment="1">
      <alignment horizontal="center" vertical="center"/>
    </xf>
    <xf numFmtId="0" fontId="12" fillId="0" borderId="0" xfId="0" applyFont="1" applyAlignment="1">
      <alignment vertical="center" textRotation="90" wrapText="1"/>
    </xf>
    <xf numFmtId="0" fontId="15" fillId="8" borderId="4" xfId="0" applyFont="1" applyFill="1" applyBorder="1" applyAlignment="1">
      <alignment horizontal="center" vertical="center" wrapText="1"/>
    </xf>
    <xf numFmtId="0" fontId="15" fillId="0" borderId="0" xfId="0" applyFont="1" applyAlignment="1">
      <alignment horizontal="center" vertical="center" textRotation="90" wrapText="1"/>
    </xf>
    <xf numFmtId="0" fontId="16" fillId="0" borderId="0" xfId="0" applyFont="1" applyAlignment="1">
      <alignment horizontal="center" vertical="center" wrapText="1"/>
    </xf>
    <xf numFmtId="0" fontId="8" fillId="16" borderId="4" xfId="0" applyFont="1" applyFill="1" applyBorder="1" applyAlignment="1">
      <alignment horizontal="center" vertical="center" wrapText="1"/>
    </xf>
    <xf numFmtId="0" fontId="17" fillId="7" borderId="4" xfId="0" applyFont="1" applyFill="1" applyBorder="1" applyAlignment="1">
      <alignment horizontal="center" vertical="center"/>
    </xf>
    <xf numFmtId="0" fontId="0" fillId="17" borderId="4" xfId="0" applyFill="1" applyBorder="1" applyAlignment="1">
      <alignment horizontal="center" vertical="center"/>
    </xf>
    <xf numFmtId="0" fontId="13" fillId="0" borderId="0" xfId="0" applyFont="1" applyAlignment="1">
      <alignment vertical="center" textRotation="90" wrapText="1"/>
    </xf>
    <xf numFmtId="0" fontId="0" fillId="0" borderId="0" xfId="0" applyAlignment="1">
      <alignment vertical="center" wrapText="1"/>
    </xf>
    <xf numFmtId="0" fontId="8" fillId="18" borderId="4" xfId="0" applyFont="1" applyFill="1" applyBorder="1" applyAlignment="1">
      <alignment horizontal="center" vertical="center" wrapText="1"/>
    </xf>
    <xf numFmtId="0" fontId="8" fillId="0" borderId="0" xfId="0" applyFont="1" applyAlignment="1">
      <alignment horizontal="center" vertical="center" textRotation="90" wrapText="1"/>
    </xf>
    <xf numFmtId="0" fontId="8" fillId="5" borderId="3" xfId="0" applyFont="1" applyFill="1" applyBorder="1" applyAlignment="1">
      <alignment horizontal="center" vertical="center" wrapText="1"/>
    </xf>
    <xf numFmtId="0" fontId="0" fillId="0" borderId="4" xfId="0" applyBorder="1" applyAlignment="1">
      <alignment vertical="center"/>
    </xf>
    <xf numFmtId="0" fontId="0" fillId="0" borderId="8" xfId="0" applyBorder="1" applyAlignment="1">
      <alignment horizontal="center" vertical="center"/>
    </xf>
    <xf numFmtId="0" fontId="0" fillId="11" borderId="20" xfId="0" applyFill="1" applyBorder="1" applyAlignment="1">
      <alignment vertical="center"/>
    </xf>
    <xf numFmtId="0" fontId="0" fillId="0" borderId="4" xfId="0" applyBorder="1"/>
    <xf numFmtId="0" fontId="0" fillId="0" borderId="19" xfId="0" applyBorder="1" applyAlignment="1">
      <alignment horizontal="center" vertical="center"/>
    </xf>
    <xf numFmtId="0" fontId="2" fillId="0" borderId="21" xfId="0" applyFont="1" applyBorder="1" applyAlignment="1">
      <alignment wrapText="1"/>
    </xf>
    <xf numFmtId="0" fontId="2" fillId="0" borderId="22" xfId="0" applyFont="1" applyBorder="1" applyAlignment="1">
      <alignment horizontal="center" vertical="center"/>
    </xf>
    <xf numFmtId="0" fontId="19" fillId="5" borderId="4" xfId="0" applyFont="1" applyFill="1" applyBorder="1" applyAlignment="1">
      <alignment horizontal="center" vertical="center" textRotation="90" wrapText="1"/>
    </xf>
    <xf numFmtId="0" fontId="19" fillId="8" borderId="4" xfId="0" applyFont="1" applyFill="1" applyBorder="1" applyAlignment="1">
      <alignment horizontal="center" vertical="center" textRotation="90" wrapText="1"/>
    </xf>
    <xf numFmtId="0" fontId="5" fillId="6" borderId="4" xfId="0" applyFont="1" applyFill="1" applyBorder="1" applyAlignment="1">
      <alignmen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5" fillId="9" borderId="4" xfId="0" applyFont="1" applyFill="1" applyBorder="1" applyAlignment="1">
      <alignment vertical="center" wrapText="1"/>
    </xf>
    <xf numFmtId="0" fontId="6" fillId="0" borderId="0" xfId="0" applyFont="1" applyAlignment="1">
      <alignment vertical="center"/>
    </xf>
    <xf numFmtId="0" fontId="6" fillId="11" borderId="4" xfId="0" applyFont="1" applyFill="1" applyBorder="1" applyAlignment="1">
      <alignment vertical="center" wrapText="1"/>
    </xf>
    <xf numFmtId="0" fontId="5" fillId="11" borderId="4" xfId="0" applyFont="1" applyFill="1" applyBorder="1" applyAlignment="1">
      <alignment vertical="center" wrapText="1"/>
    </xf>
    <xf numFmtId="0" fontId="5" fillId="13" borderId="4" xfId="0" applyFont="1" applyFill="1" applyBorder="1" applyAlignment="1">
      <alignment vertical="center" wrapText="1"/>
    </xf>
    <xf numFmtId="0" fontId="14" fillId="0" borderId="0" xfId="0" applyFont="1" applyAlignment="1">
      <alignment vertical="center" wrapText="1"/>
    </xf>
    <xf numFmtId="0" fontId="5" fillId="15" borderId="4" xfId="0" applyFont="1" applyFill="1" applyBorder="1" applyAlignment="1">
      <alignment vertical="center" wrapText="1"/>
    </xf>
    <xf numFmtId="0" fontId="5" fillId="0" borderId="0" xfId="0" applyFont="1" applyAlignment="1">
      <alignment horizontal="left" vertical="center" wrapText="1"/>
    </xf>
    <xf numFmtId="0" fontId="6" fillId="9" borderId="4" xfId="0" applyFont="1" applyFill="1" applyBorder="1" applyAlignment="1">
      <alignment vertical="center" wrapText="1"/>
    </xf>
    <xf numFmtId="0" fontId="6" fillId="6" borderId="4" xfId="0" applyFont="1" applyFill="1" applyBorder="1" applyAlignment="1">
      <alignment vertical="center" wrapText="1"/>
    </xf>
    <xf numFmtId="0" fontId="6" fillId="0" borderId="0" xfId="0" applyFont="1" applyAlignment="1">
      <alignment vertical="center" wrapText="1"/>
    </xf>
    <xf numFmtId="0" fontId="5" fillId="4" borderId="4" xfId="0" applyFont="1" applyFill="1" applyBorder="1" applyAlignment="1">
      <alignment vertical="center" wrapText="1"/>
    </xf>
    <xf numFmtId="0" fontId="18" fillId="4" borderId="4" xfId="0" applyFont="1" applyFill="1" applyBorder="1" applyAlignment="1">
      <alignment vertical="center" wrapText="1"/>
    </xf>
    <xf numFmtId="0" fontId="18" fillId="0" borderId="0" xfId="0" applyFont="1" applyAlignment="1">
      <alignment vertical="center" wrapText="1"/>
    </xf>
    <xf numFmtId="0" fontId="5" fillId="17" borderId="17" xfId="0" applyFont="1" applyFill="1" applyBorder="1" applyAlignment="1">
      <alignment vertical="center" wrapText="1"/>
    </xf>
    <xf numFmtId="0" fontId="18" fillId="17" borderId="13" xfId="0" applyFont="1" applyFill="1" applyBorder="1" applyAlignment="1">
      <alignment vertical="center" wrapText="1"/>
    </xf>
    <xf numFmtId="0" fontId="5" fillId="17" borderId="14" xfId="0" applyFont="1" applyFill="1" applyBorder="1" applyAlignment="1">
      <alignment vertical="center" wrapText="1"/>
    </xf>
    <xf numFmtId="0" fontId="18" fillId="17" borderId="15" xfId="0" applyFont="1" applyFill="1" applyBorder="1" applyAlignment="1">
      <alignment vertical="center" wrapText="1"/>
    </xf>
    <xf numFmtId="0" fontId="6" fillId="11" borderId="4" xfId="0" applyFont="1" applyFill="1" applyBorder="1" applyAlignment="1">
      <alignment vertical="center"/>
    </xf>
    <xf numFmtId="0" fontId="5" fillId="11" borderId="15" xfId="0" applyFont="1" applyFill="1" applyBorder="1" applyAlignment="1">
      <alignment vertical="center" wrapText="1"/>
    </xf>
    <xf numFmtId="0" fontId="6" fillId="11" borderId="15" xfId="0" applyFont="1" applyFill="1" applyBorder="1" applyAlignment="1">
      <alignment vertical="center"/>
    </xf>
    <xf numFmtId="0" fontId="19" fillId="16" borderId="4" xfId="0" applyFont="1" applyFill="1" applyBorder="1" applyAlignment="1">
      <alignment horizontal="center" vertical="center" textRotation="90" wrapText="1"/>
    </xf>
    <xf numFmtId="0" fontId="19" fillId="12" borderId="4" xfId="0" applyFont="1" applyFill="1" applyBorder="1" applyAlignment="1">
      <alignment horizontal="center" vertical="center" textRotation="90" wrapText="1"/>
    </xf>
    <xf numFmtId="0" fontId="11" fillId="18" borderId="4" xfId="0" applyFont="1" applyFill="1" applyBorder="1" applyAlignment="1">
      <alignment horizontal="center" vertical="center" textRotation="90" wrapText="1"/>
    </xf>
    <xf numFmtId="0" fontId="19" fillId="5" borderId="16" xfId="0" applyFont="1" applyFill="1" applyBorder="1" applyAlignment="1">
      <alignment horizontal="center" vertical="center" textRotation="90" wrapText="1"/>
    </xf>
    <xf numFmtId="0" fontId="19" fillId="5" borderId="18" xfId="0" applyFont="1" applyFill="1" applyBorder="1" applyAlignment="1">
      <alignment horizontal="center" vertical="center" textRotation="90" wrapText="1"/>
    </xf>
    <xf numFmtId="0" fontId="11" fillId="10" borderId="4" xfId="0" applyFont="1" applyFill="1" applyBorder="1" applyAlignment="1">
      <alignment horizontal="center" vertical="center" textRotation="90" wrapText="1"/>
    </xf>
    <xf numFmtId="0" fontId="19" fillId="10" borderId="4" xfId="0" applyFont="1" applyFill="1" applyBorder="1" applyAlignment="1">
      <alignment horizontal="center" vertical="center" textRotation="90" wrapText="1"/>
    </xf>
    <xf numFmtId="49" fontId="3" fillId="3" borderId="0" xfId="0" applyNumberFormat="1" applyFont="1" applyFill="1" applyAlignment="1">
      <alignment horizontal="center" vertical="top"/>
    </xf>
    <xf numFmtId="0" fontId="19" fillId="5" borderId="4" xfId="0" applyFont="1" applyFill="1" applyBorder="1" applyAlignment="1">
      <alignment horizontal="center" vertical="center" textRotation="90" wrapText="1"/>
    </xf>
    <xf numFmtId="0" fontId="19" fillId="8" borderId="4" xfId="0" applyFont="1" applyFill="1" applyBorder="1" applyAlignment="1">
      <alignment horizontal="center" vertical="center" textRotation="90" wrapText="1"/>
    </xf>
    <xf numFmtId="0" fontId="19" fillId="10" borderId="6" xfId="0" applyFont="1" applyFill="1" applyBorder="1" applyAlignment="1">
      <alignment horizontal="center" vertical="center" textRotation="90" wrapText="1"/>
    </xf>
    <xf numFmtId="0" fontId="19" fillId="10" borderId="9" xfId="0" applyFont="1" applyFill="1" applyBorder="1" applyAlignment="1">
      <alignment horizontal="center" vertical="center" textRotation="90" wrapText="1"/>
    </xf>
    <xf numFmtId="0" fontId="19" fillId="10" borderId="12" xfId="0" applyFont="1" applyFill="1" applyBorder="1" applyAlignment="1">
      <alignment horizontal="center" vertical="center" textRotation="90" wrapText="1"/>
    </xf>
    <xf numFmtId="0" fontId="11" fillId="8" borderId="4" xfId="0" applyFont="1" applyFill="1" applyBorder="1" applyAlignment="1">
      <alignment horizontal="center" vertical="center" textRotation="90" wrapText="1"/>
    </xf>
  </cellXfs>
  <cellStyles count="2">
    <cellStyle name="Controlecel" xfId="1" builtinId="23"/>
    <cellStyle name="Standaard" xfId="0" builtinId="0"/>
  </cellStyles>
  <dxfs count="4">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3DC90-D2DA-4C6D-96B7-3CEEC3C62EB0}">
  <dimension ref="A1:K79"/>
  <sheetViews>
    <sheetView tabSelected="1" topLeftCell="A71" zoomScale="90" zoomScaleNormal="90" workbookViewId="0">
      <selection activeCell="H86" sqref="H86"/>
    </sheetView>
  </sheetViews>
  <sheetFormatPr defaultColWidth="8.6640625" defaultRowHeight="14.4" x14ac:dyDescent="0.3"/>
  <cols>
    <col min="1" max="1" width="6.6640625" customWidth="1"/>
    <col min="2" max="2" width="13.33203125" customWidth="1"/>
    <col min="3" max="3" width="30.33203125" style="22" customWidth="1"/>
    <col min="4" max="4" width="8.6640625" style="23" hidden="1" customWidth="1"/>
    <col min="5" max="5" width="115" style="22" customWidth="1"/>
    <col min="6" max="7" width="4.33203125" style="18" bestFit="1" customWidth="1"/>
    <col min="8" max="8" width="9.33203125" style="18" bestFit="1" customWidth="1"/>
    <col min="9" max="10" width="11.6640625" customWidth="1"/>
    <col min="11" max="11" width="10.33203125" bestFit="1" customWidth="1"/>
  </cols>
  <sheetData>
    <row r="1" spans="1:11" s="1" customFormat="1" ht="26.1" customHeight="1" thickBot="1" x14ac:dyDescent="0.35">
      <c r="A1" s="96" t="s">
        <v>0</v>
      </c>
      <c r="B1" s="96"/>
      <c r="C1" s="96"/>
      <c r="D1" s="96"/>
      <c r="E1" s="96"/>
      <c r="F1" s="96"/>
      <c r="G1" s="96"/>
      <c r="H1" s="96"/>
    </row>
    <row r="2" spans="1:11" ht="64.349999999999994" customHeight="1" thickTop="1" thickBot="1" x14ac:dyDescent="0.35">
      <c r="A2" s="2" t="s">
        <v>1</v>
      </c>
      <c r="B2" s="3"/>
      <c r="C2" s="4" t="s">
        <v>2</v>
      </c>
      <c r="D2" s="5" t="s">
        <v>3</v>
      </c>
      <c r="E2" s="6" t="s">
        <v>4</v>
      </c>
      <c r="F2" s="7" t="s">
        <v>5</v>
      </c>
      <c r="G2" s="7" t="s">
        <v>6</v>
      </c>
      <c r="H2" s="8" t="s">
        <v>7</v>
      </c>
      <c r="I2" s="9" t="s">
        <v>8</v>
      </c>
      <c r="J2" s="9" t="s">
        <v>9</v>
      </c>
      <c r="K2" s="9" t="s">
        <v>10</v>
      </c>
    </row>
    <row r="3" spans="1:11" ht="18.600000000000001" thickTop="1" x14ac:dyDescent="0.3">
      <c r="A3">
        <v>5</v>
      </c>
      <c r="B3" s="97" t="s">
        <v>19</v>
      </c>
      <c r="C3" s="65" t="s">
        <v>11</v>
      </c>
      <c r="D3" s="10" t="s">
        <v>12</v>
      </c>
      <c r="E3" s="65" t="s">
        <v>13</v>
      </c>
      <c r="F3" s="11" t="s">
        <v>14</v>
      </c>
      <c r="G3" s="13"/>
      <c r="H3" s="12" t="s">
        <v>15</v>
      </c>
      <c r="I3" s="14">
        <v>5</v>
      </c>
      <c r="J3" s="15"/>
      <c r="K3" s="14">
        <f>IF(J3="ja",I3,0)</f>
        <v>0</v>
      </c>
    </row>
    <row r="4" spans="1:11" ht="18" x14ac:dyDescent="0.3">
      <c r="A4">
        <v>6</v>
      </c>
      <c r="B4" s="97"/>
      <c r="C4" s="65" t="s">
        <v>11</v>
      </c>
      <c r="D4" s="10" t="s">
        <v>16</v>
      </c>
      <c r="E4" s="65" t="s">
        <v>17</v>
      </c>
      <c r="F4" s="13"/>
      <c r="G4" s="11" t="s">
        <v>14</v>
      </c>
      <c r="H4" s="12" t="s">
        <v>18</v>
      </c>
      <c r="I4" s="14">
        <v>10</v>
      </c>
      <c r="J4" s="15"/>
      <c r="K4" s="14">
        <f t="shared" ref="K4:K5" si="0">IF(J4="ja",I4,0)</f>
        <v>0</v>
      </c>
    </row>
    <row r="5" spans="1:11" ht="18" x14ac:dyDescent="0.3">
      <c r="A5">
        <v>7</v>
      </c>
      <c r="B5" s="97"/>
      <c r="C5" s="65" t="s">
        <v>19</v>
      </c>
      <c r="D5" s="10" t="s">
        <v>16</v>
      </c>
      <c r="E5" s="65" t="s">
        <v>20</v>
      </c>
      <c r="F5" s="13"/>
      <c r="G5" s="11" t="s">
        <v>14</v>
      </c>
      <c r="H5" s="12" t="s">
        <v>15</v>
      </c>
      <c r="I5" s="14">
        <v>5</v>
      </c>
      <c r="J5" s="15"/>
      <c r="K5" s="14">
        <f t="shared" si="0"/>
        <v>0</v>
      </c>
    </row>
    <row r="6" spans="1:11" ht="18" x14ac:dyDescent="0.3">
      <c r="B6" s="16"/>
      <c r="C6" s="66"/>
      <c r="D6" s="17"/>
      <c r="E6" s="67"/>
      <c r="H6" s="19"/>
      <c r="I6" s="20"/>
      <c r="J6" s="59"/>
      <c r="K6" s="20"/>
    </row>
    <row r="7" spans="1:11" ht="18" x14ac:dyDescent="0.3">
      <c r="A7">
        <v>9</v>
      </c>
      <c r="B7" s="98" t="s">
        <v>113</v>
      </c>
      <c r="C7" s="68" t="s">
        <v>21</v>
      </c>
      <c r="D7" s="21" t="s">
        <v>22</v>
      </c>
      <c r="E7" s="68" t="s">
        <v>23</v>
      </c>
      <c r="F7" s="11" t="s">
        <v>14</v>
      </c>
      <c r="G7" s="13"/>
      <c r="H7" s="12" t="s">
        <v>18</v>
      </c>
      <c r="I7" s="14">
        <v>10</v>
      </c>
      <c r="J7" s="15"/>
      <c r="K7" s="14">
        <f t="shared" ref="K7:K10" si="1">IF(J7="ja",I7,0)</f>
        <v>0</v>
      </c>
    </row>
    <row r="8" spans="1:11" ht="18" x14ac:dyDescent="0.3">
      <c r="A8">
        <v>16</v>
      </c>
      <c r="B8" s="98"/>
      <c r="C8" s="68" t="s">
        <v>24</v>
      </c>
      <c r="D8" s="21" t="s">
        <v>22</v>
      </c>
      <c r="E8" s="68" t="s">
        <v>25</v>
      </c>
      <c r="F8" s="11" t="s">
        <v>14</v>
      </c>
      <c r="G8" s="13"/>
      <c r="H8" s="12" t="s">
        <v>15</v>
      </c>
      <c r="I8" s="14">
        <v>5</v>
      </c>
      <c r="J8" s="15"/>
      <c r="K8" s="14">
        <f t="shared" si="1"/>
        <v>0</v>
      </c>
    </row>
    <row r="9" spans="1:11" ht="18" x14ac:dyDescent="0.3">
      <c r="A9">
        <v>21</v>
      </c>
      <c r="B9" s="98"/>
      <c r="C9" s="68" t="s">
        <v>26</v>
      </c>
      <c r="D9" s="21" t="s">
        <v>16</v>
      </c>
      <c r="E9" s="68" t="s">
        <v>27</v>
      </c>
      <c r="F9" s="13"/>
      <c r="G9" s="11" t="s">
        <v>14</v>
      </c>
      <c r="H9" s="12" t="s">
        <v>15</v>
      </c>
      <c r="I9" s="14">
        <v>5</v>
      </c>
      <c r="J9" s="15"/>
      <c r="K9" s="14">
        <f t="shared" si="1"/>
        <v>0</v>
      </c>
    </row>
    <row r="10" spans="1:11" ht="18" x14ac:dyDescent="0.3">
      <c r="A10">
        <v>22</v>
      </c>
      <c r="B10" s="98"/>
      <c r="C10" s="68" t="s">
        <v>28</v>
      </c>
      <c r="D10" s="21" t="s">
        <v>16</v>
      </c>
      <c r="E10" s="68" t="s">
        <v>29</v>
      </c>
      <c r="F10" s="13"/>
      <c r="G10" s="11" t="s">
        <v>14</v>
      </c>
      <c r="H10" s="12" t="s">
        <v>18</v>
      </c>
      <c r="I10" s="14">
        <v>10</v>
      </c>
      <c r="J10" s="15"/>
      <c r="K10" s="14">
        <f t="shared" si="1"/>
        <v>0</v>
      </c>
    </row>
    <row r="11" spans="1:11" x14ac:dyDescent="0.3">
      <c r="C11" s="69"/>
      <c r="E11" s="69"/>
      <c r="F11" s="24"/>
      <c r="G11" s="24"/>
      <c r="H11" s="25"/>
      <c r="I11" s="20"/>
      <c r="J11" s="59"/>
      <c r="K11" s="20"/>
    </row>
    <row r="12" spans="1:11" ht="18.600000000000001" thickBot="1" x14ac:dyDescent="0.35">
      <c r="A12">
        <v>23</v>
      </c>
      <c r="B12" s="99" t="s">
        <v>30</v>
      </c>
      <c r="C12" s="70" t="s">
        <v>31</v>
      </c>
      <c r="D12" s="26" t="s">
        <v>22</v>
      </c>
      <c r="E12" s="71" t="s">
        <v>32</v>
      </c>
      <c r="F12" s="27" t="s">
        <v>14</v>
      </c>
      <c r="G12" s="13"/>
      <c r="H12" s="12" t="s">
        <v>18</v>
      </c>
      <c r="I12" s="14">
        <v>10</v>
      </c>
      <c r="J12" s="15"/>
      <c r="K12" s="14">
        <f>IF(J12="ja",I12,0)</f>
        <v>0</v>
      </c>
    </row>
    <row r="13" spans="1:11" ht="18.600000000000001" thickBot="1" x14ac:dyDescent="0.35">
      <c r="A13">
        <v>27</v>
      </c>
      <c r="B13" s="100"/>
      <c r="C13" s="71" t="s">
        <v>33</v>
      </c>
      <c r="D13" s="29" t="s">
        <v>22</v>
      </c>
      <c r="E13" s="71" t="s">
        <v>34</v>
      </c>
      <c r="F13" s="27" t="s">
        <v>14</v>
      </c>
      <c r="G13" s="13"/>
      <c r="H13" s="12" t="s">
        <v>18</v>
      </c>
      <c r="I13" s="14">
        <v>10</v>
      </c>
      <c r="J13" s="15"/>
      <c r="K13" s="14">
        <f t="shared" ref="K13:K18" si="2">IF(J13="ja",I13,0)</f>
        <v>0</v>
      </c>
    </row>
    <row r="14" spans="1:11" ht="28.2" thickBot="1" x14ac:dyDescent="0.35">
      <c r="A14">
        <v>28</v>
      </c>
      <c r="B14" s="100"/>
      <c r="C14" s="71" t="s">
        <v>33</v>
      </c>
      <c r="D14" s="29" t="s">
        <v>12</v>
      </c>
      <c r="E14" s="71" t="s">
        <v>35</v>
      </c>
      <c r="F14" s="27" t="s">
        <v>14</v>
      </c>
      <c r="G14" s="13"/>
      <c r="H14" s="12" t="s">
        <v>15</v>
      </c>
      <c r="I14" s="14">
        <v>5</v>
      </c>
      <c r="J14" s="15"/>
      <c r="K14" s="14">
        <f t="shared" si="2"/>
        <v>0</v>
      </c>
    </row>
    <row r="15" spans="1:11" ht="18.600000000000001" thickBot="1" x14ac:dyDescent="0.35">
      <c r="A15">
        <v>30</v>
      </c>
      <c r="B15" s="100"/>
      <c r="C15" s="71" t="s">
        <v>33</v>
      </c>
      <c r="D15" s="29" t="s">
        <v>22</v>
      </c>
      <c r="E15" s="71" t="s">
        <v>36</v>
      </c>
      <c r="F15" s="27" t="s">
        <v>14</v>
      </c>
      <c r="G15" s="13"/>
      <c r="H15" s="12" t="s">
        <v>18</v>
      </c>
      <c r="I15" s="14">
        <v>10</v>
      </c>
      <c r="J15" s="15"/>
      <c r="K15" s="14">
        <f t="shared" si="2"/>
        <v>0</v>
      </c>
    </row>
    <row r="16" spans="1:11" ht="18.600000000000001" thickBot="1" x14ac:dyDescent="0.35">
      <c r="A16">
        <v>32</v>
      </c>
      <c r="B16" s="100"/>
      <c r="C16" s="71" t="s">
        <v>37</v>
      </c>
      <c r="D16" s="28" t="s">
        <v>22</v>
      </c>
      <c r="E16" s="71" t="s">
        <v>38</v>
      </c>
      <c r="F16" s="27" t="s">
        <v>14</v>
      </c>
      <c r="G16" s="13"/>
      <c r="H16" s="12" t="s">
        <v>18</v>
      </c>
      <c r="I16" s="14">
        <v>10</v>
      </c>
      <c r="J16" s="15"/>
      <c r="K16" s="14">
        <f t="shared" si="2"/>
        <v>0</v>
      </c>
    </row>
    <row r="17" spans="1:11" ht="15" thickBot="1" x14ac:dyDescent="0.35">
      <c r="A17">
        <v>35</v>
      </c>
      <c r="B17" s="100"/>
      <c r="C17" s="71" t="s">
        <v>37</v>
      </c>
      <c r="D17" s="31" t="s">
        <v>12</v>
      </c>
      <c r="E17" s="71" t="s">
        <v>39</v>
      </c>
      <c r="F17" s="27" t="s">
        <v>14</v>
      </c>
      <c r="G17" s="13"/>
      <c r="H17" s="12" t="s">
        <v>15</v>
      </c>
      <c r="I17" s="14">
        <v>5</v>
      </c>
      <c r="J17" s="15"/>
      <c r="K17" s="14">
        <f t="shared" si="2"/>
        <v>0</v>
      </c>
    </row>
    <row r="18" spans="1:11" ht="18" x14ac:dyDescent="0.3">
      <c r="A18">
        <v>40</v>
      </c>
      <c r="B18" s="101"/>
      <c r="C18" s="71" t="s">
        <v>37</v>
      </c>
      <c r="D18" s="29" t="s">
        <v>22</v>
      </c>
      <c r="E18" s="71" t="s">
        <v>40</v>
      </c>
      <c r="F18" s="27" t="s">
        <v>14</v>
      </c>
      <c r="G18" s="13"/>
      <c r="H18" s="12" t="s">
        <v>18</v>
      </c>
      <c r="I18" s="14">
        <v>10</v>
      </c>
      <c r="J18" s="15"/>
      <c r="K18" s="14">
        <f t="shared" si="2"/>
        <v>0</v>
      </c>
    </row>
    <row r="19" spans="1:11" x14ac:dyDescent="0.3">
      <c r="C19" s="69"/>
      <c r="E19" s="69"/>
      <c r="F19" s="24"/>
      <c r="G19" s="24"/>
      <c r="H19" s="25"/>
      <c r="I19" s="20"/>
      <c r="J19" s="59"/>
      <c r="K19" s="20"/>
    </row>
    <row r="20" spans="1:11" ht="18.600000000000001" customHeight="1" x14ac:dyDescent="0.3">
      <c r="A20">
        <v>41</v>
      </c>
      <c r="B20" s="90" t="s">
        <v>41</v>
      </c>
      <c r="C20" s="72" t="s">
        <v>42</v>
      </c>
      <c r="D20" s="32" t="s">
        <v>16</v>
      </c>
      <c r="E20" s="72" t="s">
        <v>43</v>
      </c>
      <c r="F20" s="11" t="s">
        <v>14</v>
      </c>
      <c r="G20" s="13"/>
      <c r="H20" s="12" t="s">
        <v>15</v>
      </c>
      <c r="I20" s="14">
        <v>5</v>
      </c>
      <c r="J20" s="15"/>
      <c r="K20" s="14">
        <f>IF(J20="ja",I20,0)</f>
        <v>0</v>
      </c>
    </row>
    <row r="21" spans="1:11" ht="18" x14ac:dyDescent="0.3">
      <c r="A21">
        <v>43</v>
      </c>
      <c r="B21" s="90"/>
      <c r="C21" s="72" t="s">
        <v>42</v>
      </c>
      <c r="D21" s="32" t="s">
        <v>16</v>
      </c>
      <c r="E21" s="72" t="s">
        <v>44</v>
      </c>
      <c r="F21" s="11" t="s">
        <v>14</v>
      </c>
      <c r="G21" s="13"/>
      <c r="H21" s="12" t="s">
        <v>15</v>
      </c>
      <c r="I21" s="14">
        <v>5</v>
      </c>
      <c r="J21" s="15"/>
      <c r="K21" s="14">
        <f t="shared" ref="K21" si="3">IF(J21="ja",I21,0)</f>
        <v>0</v>
      </c>
    </row>
    <row r="22" spans="1:11" ht="27.6" x14ac:dyDescent="0.3">
      <c r="A22">
        <v>45</v>
      </c>
      <c r="B22" s="90"/>
      <c r="C22" s="72" t="s">
        <v>42</v>
      </c>
      <c r="D22" s="32" t="s">
        <v>45</v>
      </c>
      <c r="E22" s="72" t="s">
        <v>46</v>
      </c>
      <c r="F22" s="11" t="s">
        <v>14</v>
      </c>
      <c r="G22" s="13"/>
      <c r="H22" s="12" t="s">
        <v>18</v>
      </c>
      <c r="I22" s="14">
        <v>10</v>
      </c>
      <c r="J22" s="15"/>
      <c r="K22" s="14">
        <f t="shared" ref="K22:K29" si="4">IF(J22="ja",I22,0)</f>
        <v>0</v>
      </c>
    </row>
    <row r="23" spans="1:11" ht="18" x14ac:dyDescent="0.3">
      <c r="A23">
        <v>47</v>
      </c>
      <c r="B23" s="90"/>
      <c r="C23" s="72" t="s">
        <v>47</v>
      </c>
      <c r="D23" s="32" t="s">
        <v>16</v>
      </c>
      <c r="E23" s="72" t="s">
        <v>48</v>
      </c>
      <c r="F23" s="11" t="s">
        <v>14</v>
      </c>
      <c r="G23" s="13"/>
      <c r="H23" s="12" t="s">
        <v>15</v>
      </c>
      <c r="I23" s="14">
        <v>5</v>
      </c>
      <c r="J23" s="15"/>
      <c r="K23" s="14">
        <f t="shared" si="4"/>
        <v>0</v>
      </c>
    </row>
    <row r="24" spans="1:11" ht="18" x14ac:dyDescent="0.3">
      <c r="A24">
        <v>48</v>
      </c>
      <c r="B24" s="90"/>
      <c r="C24" s="72" t="s">
        <v>47</v>
      </c>
      <c r="D24" s="32" t="s">
        <v>16</v>
      </c>
      <c r="E24" s="72" t="s">
        <v>49</v>
      </c>
      <c r="F24" s="11" t="s">
        <v>14</v>
      </c>
      <c r="G24" s="13"/>
      <c r="H24" s="12" t="s">
        <v>15</v>
      </c>
      <c r="I24" s="14">
        <v>5</v>
      </c>
      <c r="J24" s="15"/>
      <c r="K24" s="14">
        <f t="shared" si="4"/>
        <v>0</v>
      </c>
    </row>
    <row r="25" spans="1:11" ht="29.1" customHeight="1" x14ac:dyDescent="0.3">
      <c r="A25">
        <v>49</v>
      </c>
      <c r="B25" s="90"/>
      <c r="C25" s="72" t="s">
        <v>47</v>
      </c>
      <c r="D25" s="32" t="s">
        <v>16</v>
      </c>
      <c r="E25" s="72" t="s">
        <v>50</v>
      </c>
      <c r="F25" s="11" t="s">
        <v>51</v>
      </c>
      <c r="G25" s="11" t="s">
        <v>14</v>
      </c>
      <c r="H25" s="12" t="s">
        <v>15</v>
      </c>
      <c r="I25" s="14">
        <v>5</v>
      </c>
      <c r="J25" s="15"/>
      <c r="K25" s="14">
        <f t="shared" si="4"/>
        <v>0</v>
      </c>
    </row>
    <row r="26" spans="1:11" ht="18" x14ac:dyDescent="0.3">
      <c r="A26">
        <v>51</v>
      </c>
      <c r="B26" s="90"/>
      <c r="C26" s="72" t="s">
        <v>52</v>
      </c>
      <c r="D26" s="32" t="s">
        <v>16</v>
      </c>
      <c r="E26" s="72" t="s">
        <v>53</v>
      </c>
      <c r="F26" s="11" t="s">
        <v>14</v>
      </c>
      <c r="G26" s="13"/>
      <c r="H26" s="12" t="s">
        <v>15</v>
      </c>
      <c r="I26" s="14">
        <v>5</v>
      </c>
      <c r="J26" s="15"/>
      <c r="K26" s="14">
        <f t="shared" si="4"/>
        <v>0</v>
      </c>
    </row>
    <row r="27" spans="1:11" ht="27.6" x14ac:dyDescent="0.3">
      <c r="A27">
        <v>52</v>
      </c>
      <c r="B27" s="90"/>
      <c r="C27" s="72" t="s">
        <v>54</v>
      </c>
      <c r="D27" s="32" t="s">
        <v>16</v>
      </c>
      <c r="E27" s="72" t="s">
        <v>55</v>
      </c>
      <c r="F27" s="11" t="s">
        <v>14</v>
      </c>
      <c r="G27" s="13"/>
      <c r="H27" s="12" t="s">
        <v>18</v>
      </c>
      <c r="I27" s="14">
        <v>10</v>
      </c>
      <c r="J27" s="15"/>
      <c r="K27" s="14">
        <f t="shared" si="4"/>
        <v>0</v>
      </c>
    </row>
    <row r="28" spans="1:11" ht="15.6" x14ac:dyDescent="0.3">
      <c r="A28">
        <v>56</v>
      </c>
      <c r="B28" s="90"/>
      <c r="C28" s="72" t="s">
        <v>42</v>
      </c>
      <c r="D28" s="33" t="s">
        <v>16</v>
      </c>
      <c r="E28" s="72" t="s">
        <v>56</v>
      </c>
      <c r="F28" s="13"/>
      <c r="G28" s="11" t="s">
        <v>14</v>
      </c>
      <c r="H28" s="12" t="s">
        <v>15</v>
      </c>
      <c r="I28" s="14">
        <v>5</v>
      </c>
      <c r="J28" s="15"/>
      <c r="K28" s="14">
        <f t="shared" si="4"/>
        <v>0</v>
      </c>
    </row>
    <row r="29" spans="1:11" ht="15.6" x14ac:dyDescent="0.3">
      <c r="A29">
        <v>57</v>
      </c>
      <c r="B29" s="90"/>
      <c r="C29" s="72" t="s">
        <v>42</v>
      </c>
      <c r="D29" s="33" t="s">
        <v>16</v>
      </c>
      <c r="E29" s="72" t="s">
        <v>57</v>
      </c>
      <c r="F29" s="13"/>
      <c r="G29" s="11" t="s">
        <v>14</v>
      </c>
      <c r="H29" s="12" t="s">
        <v>15</v>
      </c>
      <c r="I29" s="14">
        <v>5</v>
      </c>
      <c r="J29" s="15"/>
      <c r="K29" s="14">
        <f t="shared" si="4"/>
        <v>0</v>
      </c>
    </row>
    <row r="30" spans="1:11" ht="18" x14ac:dyDescent="0.3">
      <c r="B30" s="16"/>
      <c r="C30" s="66"/>
      <c r="D30" s="17"/>
      <c r="E30" s="66"/>
      <c r="H30" s="19"/>
      <c r="I30" s="20"/>
      <c r="J30" s="59"/>
      <c r="K30" s="20"/>
    </row>
    <row r="31" spans="1:11" ht="18" x14ac:dyDescent="0.3">
      <c r="A31">
        <v>64</v>
      </c>
      <c r="B31" s="63" t="s">
        <v>114</v>
      </c>
      <c r="C31" s="65" t="s">
        <v>58</v>
      </c>
      <c r="D31" s="10" t="s">
        <v>16</v>
      </c>
      <c r="E31" s="65" t="s">
        <v>59</v>
      </c>
      <c r="F31" s="11" t="s">
        <v>14</v>
      </c>
      <c r="G31" s="13"/>
      <c r="H31" s="12" t="s">
        <v>15</v>
      </c>
      <c r="I31" s="14">
        <v>5</v>
      </c>
      <c r="J31" s="15"/>
      <c r="K31" s="14">
        <f t="shared" ref="K31" si="5">IF(J31="ja",I31,0)</f>
        <v>0</v>
      </c>
    </row>
    <row r="32" spans="1:11" ht="18" x14ac:dyDescent="0.3">
      <c r="B32" s="34"/>
      <c r="C32" s="66"/>
      <c r="D32" s="17"/>
      <c r="E32" s="66"/>
      <c r="H32" s="19"/>
      <c r="I32" s="20"/>
      <c r="J32" s="59"/>
      <c r="K32" s="20"/>
    </row>
    <row r="33" spans="1:11" ht="18.600000000000001" customHeight="1" x14ac:dyDescent="0.3">
      <c r="A33">
        <v>67</v>
      </c>
      <c r="B33" s="95" t="s">
        <v>60</v>
      </c>
      <c r="C33" s="71" t="s">
        <v>61</v>
      </c>
      <c r="D33" s="30" t="s">
        <v>16</v>
      </c>
      <c r="E33" s="71" t="s">
        <v>62</v>
      </c>
      <c r="F33" s="11" t="s">
        <v>14</v>
      </c>
      <c r="G33" s="13"/>
      <c r="H33" s="12" t="s">
        <v>18</v>
      </c>
      <c r="I33" s="14">
        <v>10</v>
      </c>
      <c r="J33" s="15"/>
      <c r="K33" s="14">
        <f t="shared" ref="K33:K35" si="6">IF(J33="ja",I33,0)</f>
        <v>0</v>
      </c>
    </row>
    <row r="34" spans="1:11" ht="18" x14ac:dyDescent="0.3">
      <c r="A34">
        <v>69</v>
      </c>
      <c r="B34" s="95"/>
      <c r="C34" s="71" t="s">
        <v>61</v>
      </c>
      <c r="D34" s="30" t="s">
        <v>16</v>
      </c>
      <c r="E34" s="71" t="s">
        <v>63</v>
      </c>
      <c r="F34" s="11" t="s">
        <v>14</v>
      </c>
      <c r="G34" s="13"/>
      <c r="H34" s="12" t="s">
        <v>18</v>
      </c>
      <c r="I34" s="14">
        <v>10</v>
      </c>
      <c r="J34" s="15"/>
      <c r="K34" s="14">
        <f t="shared" si="6"/>
        <v>0</v>
      </c>
    </row>
    <row r="35" spans="1:11" ht="18" x14ac:dyDescent="0.3">
      <c r="A35">
        <v>70</v>
      </c>
      <c r="B35" s="95"/>
      <c r="C35" s="71" t="s">
        <v>61</v>
      </c>
      <c r="D35" s="30"/>
      <c r="E35" s="71" t="s">
        <v>64</v>
      </c>
      <c r="F35" s="11" t="s">
        <v>14</v>
      </c>
      <c r="G35" s="11" t="s">
        <v>14</v>
      </c>
      <c r="H35" s="12" t="s">
        <v>15</v>
      </c>
      <c r="I35" s="14">
        <v>5</v>
      </c>
      <c r="J35" s="15"/>
      <c r="K35" s="14">
        <f t="shared" si="6"/>
        <v>0</v>
      </c>
    </row>
    <row r="36" spans="1:11" ht="18" x14ac:dyDescent="0.3">
      <c r="B36" s="35"/>
      <c r="C36" s="66"/>
      <c r="D36" s="17"/>
      <c r="E36" s="66"/>
      <c r="H36" s="19"/>
      <c r="I36" s="20"/>
      <c r="J36" s="59"/>
      <c r="K36" s="20"/>
    </row>
    <row r="37" spans="1:11" ht="18" x14ac:dyDescent="0.3">
      <c r="A37">
        <v>72</v>
      </c>
      <c r="B37" s="90" t="s">
        <v>115</v>
      </c>
      <c r="C37" s="72" t="s">
        <v>65</v>
      </c>
      <c r="D37" s="36" t="s">
        <v>16</v>
      </c>
      <c r="E37" s="72" t="s">
        <v>66</v>
      </c>
      <c r="F37" s="11" t="s">
        <v>14</v>
      </c>
      <c r="G37" s="13"/>
      <c r="H37" s="12" t="s">
        <v>18</v>
      </c>
      <c r="I37" s="14">
        <v>10</v>
      </c>
      <c r="J37" s="15"/>
      <c r="K37" s="14">
        <f t="shared" ref="K37" si="7">IF(J37="ja",I37,0)</f>
        <v>0</v>
      </c>
    </row>
    <row r="38" spans="1:11" x14ac:dyDescent="0.3">
      <c r="A38">
        <v>74</v>
      </c>
      <c r="B38" s="90"/>
      <c r="C38" s="72" t="s">
        <v>65</v>
      </c>
      <c r="D38" s="37"/>
      <c r="E38" s="72" t="s">
        <v>67</v>
      </c>
      <c r="F38" s="13"/>
      <c r="G38" s="11" t="s">
        <v>14</v>
      </c>
      <c r="H38" s="12" t="s">
        <v>18</v>
      </c>
      <c r="I38" s="14">
        <v>10</v>
      </c>
      <c r="J38" s="15"/>
      <c r="K38" s="14">
        <f t="shared" ref="K38" si="8">IF(J38="ja",I38,0)</f>
        <v>0</v>
      </c>
    </row>
    <row r="39" spans="1:11" x14ac:dyDescent="0.3">
      <c r="B39" s="35"/>
      <c r="C39" s="66"/>
      <c r="D39" s="38"/>
      <c r="E39" s="73"/>
      <c r="H39" s="19"/>
      <c r="I39" s="20"/>
      <c r="J39" s="15"/>
      <c r="K39" s="20"/>
    </row>
    <row r="40" spans="1:11" ht="18.75" customHeight="1" x14ac:dyDescent="0.3">
      <c r="A40">
        <v>80</v>
      </c>
      <c r="B40" s="102" t="s">
        <v>116</v>
      </c>
      <c r="C40" s="74" t="s">
        <v>68</v>
      </c>
      <c r="D40" s="39" t="s">
        <v>16</v>
      </c>
      <c r="E40" s="74" t="s">
        <v>69</v>
      </c>
      <c r="F40" s="11" t="s">
        <v>14</v>
      </c>
      <c r="G40" s="11"/>
      <c r="H40" s="12" t="s">
        <v>15</v>
      </c>
      <c r="I40" s="14">
        <v>5</v>
      </c>
      <c r="J40" s="15"/>
      <c r="K40" s="14">
        <f t="shared" ref="K40:K41" si="9">IF(J40="ja",I40,0)</f>
        <v>0</v>
      </c>
    </row>
    <row r="41" spans="1:11" ht="22.8" customHeight="1" x14ac:dyDescent="0.3">
      <c r="A41">
        <v>83</v>
      </c>
      <c r="B41" s="102"/>
      <c r="C41" s="74" t="s">
        <v>70</v>
      </c>
      <c r="D41" s="39"/>
      <c r="E41" s="74" t="s">
        <v>124</v>
      </c>
      <c r="F41" s="11" t="s">
        <v>14</v>
      </c>
      <c r="G41" s="11"/>
      <c r="H41" s="40" t="s">
        <v>18</v>
      </c>
      <c r="I41" s="14">
        <v>10</v>
      </c>
      <c r="J41" s="15"/>
      <c r="K41" s="14">
        <f t="shared" si="9"/>
        <v>0</v>
      </c>
    </row>
    <row r="42" spans="1:11" ht="35.85" customHeight="1" x14ac:dyDescent="0.3">
      <c r="B42" s="41"/>
      <c r="C42" s="66"/>
      <c r="D42" s="17"/>
      <c r="E42" s="66"/>
      <c r="G42" s="42"/>
      <c r="H42" s="43"/>
      <c r="I42" s="20"/>
      <c r="J42" s="59"/>
      <c r="K42" s="20"/>
    </row>
    <row r="43" spans="1:11" ht="18" x14ac:dyDescent="0.3">
      <c r="A43">
        <v>87</v>
      </c>
      <c r="B43" s="95" t="s">
        <v>117</v>
      </c>
      <c r="C43" s="71" t="s">
        <v>68</v>
      </c>
      <c r="D43" s="30"/>
      <c r="E43" s="71" t="s">
        <v>71</v>
      </c>
      <c r="F43" s="13"/>
      <c r="G43" s="11" t="s">
        <v>14</v>
      </c>
      <c r="H43" s="12" t="s">
        <v>15</v>
      </c>
      <c r="I43" s="14">
        <v>5</v>
      </c>
      <c r="J43" s="15"/>
      <c r="K43" s="14">
        <f t="shared" ref="K43" si="10">IF(J43="ja",I43,0)</f>
        <v>0</v>
      </c>
    </row>
    <row r="44" spans="1:11" ht="39.6" customHeight="1" x14ac:dyDescent="0.3">
      <c r="A44">
        <v>90</v>
      </c>
      <c r="B44" s="95"/>
      <c r="C44" s="71" t="s">
        <v>68</v>
      </c>
      <c r="D44" s="30" t="s">
        <v>45</v>
      </c>
      <c r="E44" s="71" t="s">
        <v>72</v>
      </c>
      <c r="F44" s="11" t="s">
        <v>14</v>
      </c>
      <c r="G44" s="13"/>
      <c r="H44" s="12" t="s">
        <v>18</v>
      </c>
      <c r="I44" s="14">
        <v>10</v>
      </c>
      <c r="J44" s="15"/>
      <c r="K44" s="14">
        <f t="shared" ref="K44" si="11">IF(J44="ja",I44,0)</f>
        <v>0</v>
      </c>
    </row>
    <row r="45" spans="1:11" ht="18" x14ac:dyDescent="0.3">
      <c r="B45" s="44"/>
      <c r="C45" s="66"/>
      <c r="D45" s="17"/>
      <c r="E45" s="75"/>
      <c r="H45" s="19"/>
      <c r="I45" s="20"/>
      <c r="J45" s="59"/>
      <c r="K45" s="20"/>
    </row>
    <row r="46" spans="1:11" ht="18" x14ac:dyDescent="0.3">
      <c r="A46">
        <v>95</v>
      </c>
      <c r="B46" s="98" t="s">
        <v>118</v>
      </c>
      <c r="C46" s="76" t="s">
        <v>73</v>
      </c>
      <c r="D46" s="45" t="s">
        <v>16</v>
      </c>
      <c r="E46" s="76" t="s">
        <v>74</v>
      </c>
      <c r="F46" s="11" t="s">
        <v>14</v>
      </c>
      <c r="G46" s="13"/>
      <c r="H46" s="12" t="s">
        <v>15</v>
      </c>
      <c r="I46" s="14">
        <v>5</v>
      </c>
      <c r="J46" s="15"/>
      <c r="K46" s="14">
        <f t="shared" ref="K46:K47" si="12">IF(J46="ja",I46,0)</f>
        <v>0</v>
      </c>
    </row>
    <row r="47" spans="1:11" ht="18" x14ac:dyDescent="0.3">
      <c r="A47">
        <v>96</v>
      </c>
      <c r="B47" s="98"/>
      <c r="C47" s="68" t="s">
        <v>73</v>
      </c>
      <c r="D47" s="21" t="s">
        <v>16</v>
      </c>
      <c r="E47" s="68" t="s">
        <v>75</v>
      </c>
      <c r="F47" s="11" t="s">
        <v>14</v>
      </c>
      <c r="G47" s="13"/>
      <c r="H47" s="12" t="s">
        <v>18</v>
      </c>
      <c r="I47" s="14">
        <v>10</v>
      </c>
      <c r="J47" s="15"/>
      <c r="K47" s="14">
        <f t="shared" si="12"/>
        <v>0</v>
      </c>
    </row>
    <row r="48" spans="1:11" ht="18" x14ac:dyDescent="0.3">
      <c r="A48">
        <v>98</v>
      </c>
      <c r="B48" s="98"/>
      <c r="C48" s="68" t="s">
        <v>73</v>
      </c>
      <c r="D48" s="21" t="s">
        <v>76</v>
      </c>
      <c r="E48" s="68" t="s">
        <v>77</v>
      </c>
      <c r="F48" s="11" t="s">
        <v>14</v>
      </c>
      <c r="G48" s="13"/>
      <c r="H48" s="12" t="s">
        <v>15</v>
      </c>
      <c r="I48" s="14">
        <v>5</v>
      </c>
      <c r="J48" s="15"/>
      <c r="K48" s="14">
        <f t="shared" ref="K48:K49" si="13">IF(J48="ja",I48,0)</f>
        <v>0</v>
      </c>
    </row>
    <row r="49" spans="1:11" ht="18" x14ac:dyDescent="0.3">
      <c r="A49">
        <v>99</v>
      </c>
      <c r="B49" s="98"/>
      <c r="C49" s="68" t="s">
        <v>73</v>
      </c>
      <c r="D49" s="21" t="s">
        <v>16</v>
      </c>
      <c r="E49" s="68" t="s">
        <v>78</v>
      </c>
      <c r="F49" s="11" t="s">
        <v>14</v>
      </c>
      <c r="G49" s="13"/>
      <c r="H49" s="12" t="s">
        <v>18</v>
      </c>
      <c r="I49" s="14">
        <v>10</v>
      </c>
      <c r="J49" s="15"/>
      <c r="K49" s="14">
        <f t="shared" si="13"/>
        <v>0</v>
      </c>
    </row>
    <row r="50" spans="1:11" ht="18" x14ac:dyDescent="0.3">
      <c r="B50" s="34"/>
      <c r="C50" s="66"/>
      <c r="D50" s="17"/>
      <c r="E50" s="66"/>
      <c r="H50" s="19"/>
      <c r="I50" s="20"/>
      <c r="J50" s="59"/>
      <c r="K50" s="20"/>
    </row>
    <row r="51" spans="1:11" ht="17.100000000000001" customHeight="1" x14ac:dyDescent="0.3">
      <c r="A51">
        <v>105</v>
      </c>
      <c r="B51" s="95" t="s">
        <v>79</v>
      </c>
      <c r="C51" s="71" t="s">
        <v>80</v>
      </c>
      <c r="D51" s="31" t="s">
        <v>16</v>
      </c>
      <c r="E51" s="71" t="s">
        <v>81</v>
      </c>
      <c r="F51" s="13"/>
      <c r="G51" s="11" t="s">
        <v>14</v>
      </c>
      <c r="H51" s="12" t="s">
        <v>15</v>
      </c>
      <c r="I51" s="14">
        <v>5</v>
      </c>
      <c r="J51" s="15"/>
      <c r="K51" s="14">
        <f t="shared" ref="K51:K52" si="14">IF(J51="ja",I51,0)</f>
        <v>0</v>
      </c>
    </row>
    <row r="52" spans="1:11" x14ac:dyDescent="0.3">
      <c r="A52">
        <v>107</v>
      </c>
      <c r="B52" s="95"/>
      <c r="C52" s="71" t="s">
        <v>80</v>
      </c>
      <c r="D52" s="31" t="s">
        <v>16</v>
      </c>
      <c r="E52" s="71" t="s">
        <v>82</v>
      </c>
      <c r="F52" s="13"/>
      <c r="G52" s="11" t="s">
        <v>14</v>
      </c>
      <c r="H52" s="12" t="s">
        <v>15</v>
      </c>
      <c r="I52" s="14">
        <v>5</v>
      </c>
      <c r="J52" s="15"/>
      <c r="K52" s="14">
        <f t="shared" si="14"/>
        <v>0</v>
      </c>
    </row>
    <row r="53" spans="1:11" ht="36.6" customHeight="1" x14ac:dyDescent="0.3">
      <c r="A53">
        <v>111</v>
      </c>
      <c r="B53" s="95"/>
      <c r="C53" s="71" t="s">
        <v>80</v>
      </c>
      <c r="D53" s="31" t="s">
        <v>16</v>
      </c>
      <c r="E53" s="71" t="s">
        <v>83</v>
      </c>
      <c r="F53" s="13"/>
      <c r="G53" s="11" t="s">
        <v>51</v>
      </c>
      <c r="H53" s="12" t="s">
        <v>15</v>
      </c>
      <c r="I53" s="14">
        <v>5</v>
      </c>
      <c r="J53" s="15"/>
      <c r="K53" s="14">
        <f t="shared" ref="K53" si="15">IF(J53="ja",I53,0)</f>
        <v>0</v>
      </c>
    </row>
    <row r="54" spans="1:11" x14ac:dyDescent="0.3">
      <c r="B54" s="46"/>
      <c r="C54" s="66"/>
      <c r="D54" s="47"/>
      <c r="E54" s="69"/>
      <c r="H54" s="19"/>
      <c r="I54" s="20"/>
      <c r="J54" s="59"/>
      <c r="K54" s="20"/>
    </row>
    <row r="55" spans="1:11" ht="18" x14ac:dyDescent="0.3">
      <c r="A55">
        <v>118</v>
      </c>
      <c r="B55" s="89" t="s">
        <v>119</v>
      </c>
      <c r="C55" s="65" t="s">
        <v>84</v>
      </c>
      <c r="D55" s="48" t="s">
        <v>16</v>
      </c>
      <c r="E55" s="65" t="s">
        <v>85</v>
      </c>
      <c r="F55" s="11" t="s">
        <v>14</v>
      </c>
      <c r="G55" s="13"/>
      <c r="H55" s="12" t="s">
        <v>18</v>
      </c>
      <c r="I55" s="14">
        <v>10</v>
      </c>
      <c r="J55" s="15"/>
      <c r="K55" s="14">
        <f t="shared" ref="K55:K58" si="16">IF(J55="ja",I55,0)</f>
        <v>0</v>
      </c>
    </row>
    <row r="56" spans="1:11" ht="28.8" customHeight="1" x14ac:dyDescent="0.3">
      <c r="A56">
        <v>122</v>
      </c>
      <c r="B56" s="89"/>
      <c r="C56" s="65" t="s">
        <v>84</v>
      </c>
      <c r="D56" s="48"/>
      <c r="E56" s="77" t="s">
        <v>86</v>
      </c>
      <c r="F56" s="11" t="s">
        <v>14</v>
      </c>
      <c r="G56" s="11"/>
      <c r="H56" s="12" t="s">
        <v>18</v>
      </c>
      <c r="I56" s="14">
        <v>10</v>
      </c>
      <c r="J56" s="15"/>
      <c r="K56" s="14">
        <f t="shared" si="16"/>
        <v>0</v>
      </c>
    </row>
    <row r="57" spans="1:11" ht="27.6" x14ac:dyDescent="0.3">
      <c r="A57">
        <v>123</v>
      </c>
      <c r="B57" s="89"/>
      <c r="C57" s="65" t="s">
        <v>84</v>
      </c>
      <c r="D57" s="48"/>
      <c r="E57" s="77" t="s">
        <v>87</v>
      </c>
      <c r="F57" s="11" t="s">
        <v>14</v>
      </c>
      <c r="G57" s="13"/>
      <c r="H57" s="12" t="s">
        <v>15</v>
      </c>
      <c r="I57" s="14">
        <v>5</v>
      </c>
      <c r="J57" s="15"/>
      <c r="K57" s="14">
        <f t="shared" si="16"/>
        <v>0</v>
      </c>
    </row>
    <row r="58" spans="1:11" ht="18" x14ac:dyDescent="0.3">
      <c r="A58">
        <v>129</v>
      </c>
      <c r="B58" s="89"/>
      <c r="C58" s="65" t="s">
        <v>84</v>
      </c>
      <c r="D58" s="48"/>
      <c r="E58" s="77" t="s">
        <v>88</v>
      </c>
      <c r="F58" s="11" t="s">
        <v>14</v>
      </c>
      <c r="G58" s="49"/>
      <c r="H58" s="12" t="s">
        <v>15</v>
      </c>
      <c r="I58" s="14">
        <v>5</v>
      </c>
      <c r="J58" s="15"/>
      <c r="K58" s="14">
        <f t="shared" si="16"/>
        <v>0</v>
      </c>
    </row>
    <row r="59" spans="1:11" ht="18" x14ac:dyDescent="0.3">
      <c r="B59" s="51"/>
      <c r="C59" s="66"/>
      <c r="D59" s="17"/>
      <c r="E59" s="78"/>
      <c r="H59" s="19"/>
      <c r="I59" s="20"/>
      <c r="J59" s="59"/>
      <c r="K59" s="20"/>
    </row>
    <row r="60" spans="1:11" ht="18" x14ac:dyDescent="0.3">
      <c r="A60">
        <v>133</v>
      </c>
      <c r="B60" s="90" t="s">
        <v>120</v>
      </c>
      <c r="C60" s="72" t="s">
        <v>89</v>
      </c>
      <c r="D60" s="32" t="s">
        <v>45</v>
      </c>
      <c r="E60" s="72" t="s">
        <v>90</v>
      </c>
      <c r="F60" s="11" t="s">
        <v>14</v>
      </c>
      <c r="G60" s="13"/>
      <c r="H60" s="12" t="s">
        <v>18</v>
      </c>
      <c r="I60" s="14">
        <v>10</v>
      </c>
      <c r="J60" s="15"/>
      <c r="K60" s="14">
        <f t="shared" ref="K60" si="17">IF(J60="ja",I60,0)</f>
        <v>0</v>
      </c>
    </row>
    <row r="61" spans="1:11" ht="18" x14ac:dyDescent="0.3">
      <c r="A61">
        <v>135</v>
      </c>
      <c r="B61" s="90"/>
      <c r="C61" s="72" t="s">
        <v>89</v>
      </c>
      <c r="D61" s="32" t="s">
        <v>45</v>
      </c>
      <c r="E61" s="72" t="s">
        <v>91</v>
      </c>
      <c r="F61" s="11" t="s">
        <v>14</v>
      </c>
      <c r="G61" s="13"/>
      <c r="H61" s="12" t="s">
        <v>18</v>
      </c>
      <c r="I61" s="14">
        <v>10</v>
      </c>
      <c r="J61" s="15"/>
      <c r="K61" s="14">
        <f t="shared" ref="K61:K63" si="18">IF(J61="ja",I61,0)</f>
        <v>0</v>
      </c>
    </row>
    <row r="62" spans="1:11" ht="20.100000000000001" customHeight="1" x14ac:dyDescent="0.3">
      <c r="A62">
        <v>145</v>
      </c>
      <c r="B62" s="90"/>
      <c r="C62" s="72" t="s">
        <v>92</v>
      </c>
      <c r="D62" s="32"/>
      <c r="E62" s="72" t="s">
        <v>93</v>
      </c>
      <c r="F62" s="11" t="s">
        <v>14</v>
      </c>
      <c r="G62" s="13"/>
      <c r="H62" s="12" t="s">
        <v>15</v>
      </c>
      <c r="I62" s="14">
        <v>5</v>
      </c>
      <c r="J62" s="15"/>
      <c r="K62" s="14">
        <f t="shared" si="18"/>
        <v>0</v>
      </c>
    </row>
    <row r="63" spans="1:11" ht="17.100000000000001" customHeight="1" x14ac:dyDescent="0.3">
      <c r="A63">
        <v>146</v>
      </c>
      <c r="B63" s="90"/>
      <c r="C63" s="72" t="s">
        <v>89</v>
      </c>
      <c r="D63" s="32"/>
      <c r="E63" s="72" t="s">
        <v>94</v>
      </c>
      <c r="F63" s="11" t="s">
        <v>14</v>
      </c>
      <c r="G63" s="13"/>
      <c r="H63" s="12" t="s">
        <v>18</v>
      </c>
      <c r="I63" s="14">
        <v>10</v>
      </c>
      <c r="J63" s="15"/>
      <c r="K63" s="14">
        <f t="shared" si="18"/>
        <v>0</v>
      </c>
    </row>
    <row r="64" spans="1:11" x14ac:dyDescent="0.3">
      <c r="C64" s="69"/>
      <c r="D64" s="52"/>
      <c r="E64" s="78"/>
      <c r="H64" s="19"/>
      <c r="I64" s="20"/>
      <c r="J64" s="20"/>
      <c r="K64" s="20"/>
    </row>
    <row r="65" spans="1:11" ht="18" x14ac:dyDescent="0.3">
      <c r="A65">
        <v>148</v>
      </c>
      <c r="B65" s="91" t="s">
        <v>121</v>
      </c>
      <c r="C65" s="79" t="s">
        <v>95</v>
      </c>
      <c r="D65" s="53"/>
      <c r="E65" s="79" t="s">
        <v>96</v>
      </c>
      <c r="F65" s="13"/>
      <c r="G65" s="11" t="s">
        <v>14</v>
      </c>
      <c r="H65" s="12" t="s">
        <v>18</v>
      </c>
      <c r="I65" s="14">
        <v>10</v>
      </c>
      <c r="J65" s="15"/>
      <c r="K65" s="14">
        <f t="shared" ref="K65" si="19">IF(J65="ja",I65,0)</f>
        <v>0</v>
      </c>
    </row>
    <row r="66" spans="1:11" ht="18" x14ac:dyDescent="0.3">
      <c r="A66">
        <v>152</v>
      </c>
      <c r="B66" s="91"/>
      <c r="C66" s="79" t="s">
        <v>97</v>
      </c>
      <c r="D66" s="53"/>
      <c r="E66" s="79" t="s">
        <v>98</v>
      </c>
      <c r="F66" s="13"/>
      <c r="G66" s="11" t="s">
        <v>14</v>
      </c>
      <c r="H66" s="12" t="s">
        <v>18</v>
      </c>
      <c r="I66" s="14">
        <v>10</v>
      </c>
      <c r="J66" s="15"/>
      <c r="K66" s="14">
        <f t="shared" ref="K66:K67" si="20">IF(J66="ja",I66,0)</f>
        <v>0</v>
      </c>
    </row>
    <row r="67" spans="1:11" ht="40.200000000000003" customHeight="1" x14ac:dyDescent="0.3">
      <c r="A67">
        <v>153</v>
      </c>
      <c r="B67" s="91"/>
      <c r="C67" s="79" t="s">
        <v>97</v>
      </c>
      <c r="D67" s="53"/>
      <c r="E67" s="80" t="s">
        <v>99</v>
      </c>
      <c r="F67" s="13"/>
      <c r="G67" s="11" t="s">
        <v>14</v>
      </c>
      <c r="H67" s="12" t="s">
        <v>18</v>
      </c>
      <c r="I67" s="14">
        <v>10</v>
      </c>
      <c r="J67" s="15"/>
      <c r="K67" s="14">
        <f t="shared" si="20"/>
        <v>0</v>
      </c>
    </row>
    <row r="68" spans="1:11" ht="18" x14ac:dyDescent="0.3">
      <c r="B68" s="54"/>
      <c r="C68" s="66"/>
      <c r="D68" s="17"/>
      <c r="E68" s="81"/>
      <c r="H68" s="19"/>
      <c r="I68" s="20"/>
      <c r="J68" s="20"/>
      <c r="K68" s="20"/>
    </row>
    <row r="69" spans="1:11" ht="28.5" customHeight="1" x14ac:dyDescent="0.3">
      <c r="A69">
        <v>156</v>
      </c>
      <c r="B69" s="92" t="s">
        <v>122</v>
      </c>
      <c r="C69" s="82" t="s">
        <v>100</v>
      </c>
      <c r="D69" s="55" t="s">
        <v>16</v>
      </c>
      <c r="E69" s="83" t="s">
        <v>101</v>
      </c>
      <c r="F69" s="13"/>
      <c r="G69" s="11" t="s">
        <v>14</v>
      </c>
      <c r="H69" s="12" t="s">
        <v>15</v>
      </c>
      <c r="I69" s="14">
        <v>5</v>
      </c>
      <c r="J69" s="15"/>
      <c r="K69" s="14">
        <f t="shared" ref="K69" si="21">IF(J69="ja",I69,0)</f>
        <v>0</v>
      </c>
    </row>
    <row r="70" spans="1:11" ht="42" customHeight="1" x14ac:dyDescent="0.3">
      <c r="A70">
        <v>158</v>
      </c>
      <c r="B70" s="93"/>
      <c r="C70" s="84" t="s">
        <v>100</v>
      </c>
      <c r="D70" s="10" t="s">
        <v>16</v>
      </c>
      <c r="E70" s="85" t="s">
        <v>102</v>
      </c>
      <c r="F70" s="11" t="s">
        <v>14</v>
      </c>
      <c r="G70" s="13"/>
      <c r="H70" s="12" t="s">
        <v>18</v>
      </c>
      <c r="I70" s="14">
        <v>10</v>
      </c>
      <c r="J70" s="15"/>
      <c r="K70" s="14">
        <f t="shared" ref="K70" si="22">IF(J70="ja",I70,0)</f>
        <v>0</v>
      </c>
    </row>
    <row r="71" spans="1:11" x14ac:dyDescent="0.3">
      <c r="C71" s="69"/>
      <c r="E71" s="69"/>
      <c r="I71" s="20"/>
      <c r="J71" s="20"/>
      <c r="K71" s="20"/>
    </row>
    <row r="72" spans="1:11" ht="27.6" x14ac:dyDescent="0.3">
      <c r="A72">
        <v>161</v>
      </c>
      <c r="B72" s="94" t="s">
        <v>123</v>
      </c>
      <c r="C72" s="86" t="s">
        <v>103</v>
      </c>
      <c r="D72" s="56"/>
      <c r="E72" s="87" t="s">
        <v>104</v>
      </c>
      <c r="F72" s="57"/>
      <c r="G72" s="50" t="s">
        <v>14</v>
      </c>
      <c r="H72" s="12" t="s">
        <v>15</v>
      </c>
      <c r="I72" s="14">
        <v>5</v>
      </c>
      <c r="J72" s="15"/>
      <c r="K72" s="14">
        <f t="shared" ref="K72:K75" si="23">IF(J72="ja",I72,0)</f>
        <v>0</v>
      </c>
    </row>
    <row r="73" spans="1:11" x14ac:dyDescent="0.3">
      <c r="A73">
        <v>162</v>
      </c>
      <c r="B73" s="94"/>
      <c r="C73" s="86" t="s">
        <v>103</v>
      </c>
      <c r="D73" s="56"/>
      <c r="E73" s="88" t="s">
        <v>105</v>
      </c>
      <c r="F73" s="57"/>
      <c r="G73" s="50" t="s">
        <v>14</v>
      </c>
      <c r="H73" s="12" t="s">
        <v>18</v>
      </c>
      <c r="I73" s="14">
        <v>10</v>
      </c>
      <c r="J73" s="15"/>
      <c r="K73" s="14">
        <f t="shared" si="23"/>
        <v>0</v>
      </c>
    </row>
    <row r="74" spans="1:11" ht="30" customHeight="1" x14ac:dyDescent="0.3">
      <c r="A74">
        <v>163</v>
      </c>
      <c r="B74" s="94"/>
      <c r="C74" s="86" t="s">
        <v>103</v>
      </c>
      <c r="E74" s="87" t="s">
        <v>106</v>
      </c>
      <c r="F74" s="57"/>
      <c r="G74" s="50" t="s">
        <v>14</v>
      </c>
      <c r="H74" s="12" t="s">
        <v>18</v>
      </c>
      <c r="I74" s="14">
        <v>10</v>
      </c>
      <c r="J74" s="15"/>
      <c r="K74" s="14">
        <f t="shared" si="23"/>
        <v>0</v>
      </c>
    </row>
    <row r="75" spans="1:11" x14ac:dyDescent="0.3">
      <c r="A75">
        <v>165</v>
      </c>
      <c r="B75" s="94"/>
      <c r="C75" s="86" t="s">
        <v>103</v>
      </c>
      <c r="D75" s="58"/>
      <c r="E75" s="86" t="s">
        <v>107</v>
      </c>
      <c r="F75" s="13"/>
      <c r="G75" s="50" t="s">
        <v>14</v>
      </c>
      <c r="H75" s="12" t="s">
        <v>18</v>
      </c>
      <c r="I75" s="14">
        <v>10</v>
      </c>
      <c r="J75" s="15"/>
      <c r="K75" s="14">
        <f t="shared" si="23"/>
        <v>0</v>
      </c>
    </row>
    <row r="76" spans="1:11" ht="18" x14ac:dyDescent="0.3">
      <c r="A76" s="96" t="s">
        <v>125</v>
      </c>
      <c r="B76" s="96"/>
      <c r="C76" s="96"/>
      <c r="D76" s="96"/>
      <c r="E76" s="96"/>
      <c r="F76" s="96"/>
      <c r="G76" s="96"/>
      <c r="H76" s="96"/>
      <c r="I76" s="20"/>
      <c r="J76" s="20"/>
      <c r="K76" s="20"/>
    </row>
    <row r="77" spans="1:11" ht="69" customHeight="1" x14ac:dyDescent="0.3">
      <c r="A77">
        <v>33</v>
      </c>
      <c r="B77" s="64" t="s">
        <v>111</v>
      </c>
      <c r="C77" s="76" t="s">
        <v>112</v>
      </c>
      <c r="D77" s="45"/>
      <c r="E77" s="76" t="s">
        <v>110</v>
      </c>
      <c r="F77" s="13"/>
      <c r="G77" s="50" t="s">
        <v>14</v>
      </c>
      <c r="H77" s="12" t="s">
        <v>18</v>
      </c>
      <c r="I77" s="14">
        <v>10</v>
      </c>
      <c r="J77" s="15"/>
      <c r="K77" s="14">
        <f t="shared" ref="K77" si="24">IF(J77="ja",I77,0)</f>
        <v>0</v>
      </c>
    </row>
    <row r="78" spans="1:11" ht="15" thickBot="1" x14ac:dyDescent="0.35">
      <c r="I78" s="20"/>
      <c r="K78" s="20"/>
    </row>
    <row r="79" spans="1:11" ht="29.4" thickBot="1" x14ac:dyDescent="0.35">
      <c r="H79" s="13" t="s">
        <v>108</v>
      </c>
      <c r="I79" s="60">
        <f>SUM(I3:I77)</f>
        <v>450</v>
      </c>
      <c r="J79" s="61" t="s">
        <v>109</v>
      </c>
      <c r="K79" s="62">
        <f>SUM(K3:K77)</f>
        <v>0</v>
      </c>
    </row>
  </sheetData>
  <mergeCells count="17">
    <mergeCell ref="A76:H76"/>
    <mergeCell ref="B51:B53"/>
    <mergeCell ref="A1:H1"/>
    <mergeCell ref="B3:B5"/>
    <mergeCell ref="B7:B10"/>
    <mergeCell ref="B12:B18"/>
    <mergeCell ref="B20:B29"/>
    <mergeCell ref="B33:B35"/>
    <mergeCell ref="B37:B38"/>
    <mergeCell ref="B40:B41"/>
    <mergeCell ref="B43:B44"/>
    <mergeCell ref="B46:B49"/>
    <mergeCell ref="B55:B58"/>
    <mergeCell ref="B60:B63"/>
    <mergeCell ref="B65:B67"/>
    <mergeCell ref="B69:B70"/>
    <mergeCell ref="B72:B75"/>
  </mergeCells>
  <conditionalFormatting sqref="F2:G2 G4:G5 F3 F7:F8 G9:G10 F12:F18 F20:F27 G28:G29 F31 F33:F35 F37 G38 F40:F41 G40:G43 F44 F46:F49 G51:G53 G56 F55:F58 F60:F63 G65:G67 G69">
    <cfRule type="containsText" dxfId="3" priority="25" operator="containsText" text="X">
      <formula>NOT(ISERROR(SEARCH("X",F2)))</formula>
    </cfRule>
  </conditionalFormatting>
  <conditionalFormatting sqref="G25">
    <cfRule type="containsText" dxfId="2" priority="12" operator="containsText" text="X">
      <formula>NOT(ISERROR(SEARCH("X",G25)))</formula>
    </cfRule>
  </conditionalFormatting>
  <conditionalFormatting sqref="G35">
    <cfRule type="containsText" dxfId="1" priority="11" operator="containsText" text="X">
      <formula>NOT(ISERROR(SEARCH("X",G35)))</formula>
    </cfRule>
  </conditionalFormatting>
  <conditionalFormatting sqref="F70">
    <cfRule type="containsText" dxfId="0" priority="6" operator="containsText" text="X">
      <formula>NOT(ISERROR(SEARCH("X",F70)))</formula>
    </cfRule>
  </conditionalFormatting>
  <dataValidations count="1">
    <dataValidation type="list" allowBlank="1" showInputMessage="1" showErrorMessage="1" sqref="J3:J77" xr:uid="{3FA5C641-8EC5-4693-A3B9-E97BECD4711B}">
      <formula1>"Ja,Nee"</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20CDD30B2724FB43A11399E7EA368" ma:contentTypeVersion="9" ma:contentTypeDescription="Create a new document." ma:contentTypeScope="" ma:versionID="8d326f87dfc7444a9b38c72cb54915c3">
  <xsd:schema xmlns:xsd="http://www.w3.org/2001/XMLSchema" xmlns:xs="http://www.w3.org/2001/XMLSchema" xmlns:p="http://schemas.microsoft.com/office/2006/metadata/properties" xmlns:ns2="b0ee5541-362b-433b-bee6-2f42267ae604" xmlns:ns3="cfa30666-c7ba-42d6-869c-f5002c854295" targetNamespace="http://schemas.microsoft.com/office/2006/metadata/properties" ma:root="true" ma:fieldsID="cd614b0861d4b98cecd1385b9bfb44ac" ns2:_="" ns3:_="">
    <xsd:import namespace="b0ee5541-362b-433b-bee6-2f42267ae604"/>
    <xsd:import namespace="cfa30666-c7ba-42d6-869c-f5002c854295"/>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ee5541-362b-433b-bee6-2f42267ae6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a30666-c7ba-42d6-869c-f5002c85429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9207F3-76D1-4984-86C5-E2B08445C8B7}">
  <ds:schemaRefs>
    <ds:schemaRef ds:uri="http://schemas.microsoft.com/sharepoint/v3/contenttype/forms"/>
  </ds:schemaRefs>
</ds:datastoreItem>
</file>

<file path=customXml/itemProps2.xml><?xml version="1.0" encoding="utf-8"?>
<ds:datastoreItem xmlns:ds="http://schemas.openxmlformats.org/officeDocument/2006/customXml" ds:itemID="{D022665D-AAB8-4DAE-A113-6CC2AD058E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ee5541-362b-433b-bee6-2f42267ae604"/>
    <ds:schemaRef ds:uri="cfa30666-c7ba-42d6-869c-f5002c8542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FB56C7-7E69-4AD4-BB78-E43087909F38}">
  <ds:schemaRefs>
    <ds:schemaRef ds:uri="cfa30666-c7ba-42d6-869c-f5002c854295"/>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b0ee5541-362b-433b-bee6-2f42267ae604"/>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Koen Haast</dc:creator>
  <cp:keywords/>
  <dc:description/>
  <cp:lastModifiedBy>Koen Haast</cp:lastModifiedBy>
  <cp:revision/>
  <dcterms:created xsi:type="dcterms:W3CDTF">2022-09-06T15:52:23Z</dcterms:created>
  <dcterms:modified xsi:type="dcterms:W3CDTF">2022-09-15T06:23:16Z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0x01010036B20CDD30B2724FB43A11399E7EA368</vt:lpwstr>
  </property>
</Properties>
</file>